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3\"/>
    </mc:Choice>
  </mc:AlternateContent>
  <xr:revisionPtr revIDLastSave="0" documentId="8_{980210ED-7255-4AEB-B464-402805CE8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Лист1!$A$1:$M$191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9" i="1" l="1"/>
  <c r="H160" i="1" s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<sst xmlns="http://schemas.openxmlformats.org/spreadsheetml/2006/main" count="831" uniqueCount="287">
  <si>
    <t>Материал</t>
  </si>
  <si>
    <t/>
  </si>
  <si>
    <t xml:space="preserve">90-530х8,0-800 ТС-583.000-241(17Г1С(У))-1300-ПЭ 710 СТБ 2270-2012, труба ø530 мм К52 тип3, экспандированная, выполненная из термообработанного листа </t>
  </si>
  <si>
    <t>125(Т)</t>
  </si>
  <si>
    <t>Ø159х4,0мм, L=0,2 м</t>
  </si>
  <si>
    <t>530х8,0-426х9,0 ТС-585.000-67 (20)  -1500-ПЭ 710/560</t>
  </si>
  <si>
    <t xml:space="preserve">ТУ 3441-008-70843705-2008 </t>
  </si>
  <si>
    <t>8536 90 010 0</t>
  </si>
  <si>
    <t xml:space="preserve">426х7,0 ГОСТ 10705-80 (20)-1500-ПЭ 560 </t>
  </si>
  <si>
    <t>СВ-90</t>
  </si>
  <si>
    <t>108х4,0 ГОСТ 10705-80- В(20)-1500/1500-ПЭ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</si>
  <si>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Ø273х6,0мм, L=0,2 м</t>
  </si>
  <si>
    <t>- сертификат качества товара;</t>
  </si>
  <si>
    <t xml:space="preserve"> 325х13,0 (6,0)-133х4,0-3600/1300/450-ПЭ 450/225             тройник  325х13,0-133х4,0 ТС 588.000-040(20)                                       отвод 45-133х4,0-190 ГОСТ 17375 (20)                                                        патрубок к тройнику-труба   325х6,0  ГОСТ 10705-80-В(20)                  </t>
  </si>
  <si>
    <t>325х6,0 ГОСТ 10705-80-В (20)-2000/1200-ПЭ 450, кран полнопроходной DN300 PN 1,6 (16), tраб=150°С, класс герметичности "А" по ГОСТ 9544-2015 ,в комплекте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штоке, в комплекте с Т-образным ключом</t>
  </si>
  <si>
    <t>ПИ-отвод 90 (МЗИ ТВК)</t>
  </si>
  <si>
    <t xml:space="preserve">530х8,0 ГОСТ 20295 (17Г1С(У) ГОСТ 19281-89)-2700/200-ПЭ 710, труба ø530 мм К52 тип3, экспандированная, выполненная из термообработанного листа </t>
  </si>
  <si>
    <t>ОпСк-450, для ПИ-труб Ду-325/450, в комплекте с паронитом ПОН</t>
  </si>
  <si>
    <t xml:space="preserve">530х8,0 ГОСТ 20295 (17Г1С(У) ГОСТ 19281-89)-1700/200-ПЭ 710, труба ø530 мм К52 тип3, экспандированная, выполненная из термообработанного листа  </t>
  </si>
  <si>
    <t>КЗС(Т)133/225</t>
  </si>
  <si>
    <t>108х4,0 ГОСТ 10705-80-В (20)-1500/1500-ПЭ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</si>
  <si>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Лента сигнальная</t>
  </si>
  <si>
    <t>Ø273х6,0мм, L=0,6 м</t>
  </si>
  <si>
    <t>ед. изм</t>
  </si>
  <si>
    <t>Производитель</t>
  </si>
  <si>
    <t>Сталь</t>
  </si>
  <si>
    <t>7307 93 190 0</t>
  </si>
  <si>
    <t>Труба стальная электросварная прямошовная</t>
  </si>
  <si>
    <t>(контрольная лента с предупреждающим текстом - "Внимание! Тепловые сети")</t>
  </si>
  <si>
    <t>К2-159х4,5-133х4,0</t>
  </si>
  <si>
    <t>7307 93 110 0</t>
  </si>
  <si>
    <t>7306 30 770 8</t>
  </si>
  <si>
    <t>Ø530х6,0мм, L=0,4 м</t>
  </si>
  <si>
    <t>ГОСТ 20477-86</t>
  </si>
  <si>
    <t>Терминал коммутационный промежуточный измерительный</t>
  </si>
  <si>
    <t>СВ-200</t>
  </si>
  <si>
    <t>57х3,0 ГОСТ 10705-80 -В(20)-1500/1700-ПЭ 125 , кран полнопроходной DN50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</si>
  <si>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</si>
  <si>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КЗС(Э)426/560</t>
  </si>
  <si>
    <t xml:space="preserve">426х14,0 (7,0)-108х4,0-2000/2500/500-ПЭ 560/200                                   тройник 426х14,0-108х4,0  ТС 588.000-061(20)                                       отвод 45-108х4,0-150 ГОСТ  17375(20)                                            патрубок к тройнику-труба 426х7,0 ГОСТ 10705-80-В(20)   </t>
  </si>
  <si>
    <t>3917 40 000 9</t>
  </si>
  <si>
    <t xml:space="preserve">ПИ-кран шаровой </t>
  </si>
  <si>
    <t>32х3,0 ГОСТ 8732-78-В(20)-1500/1200-ПЭ 90 СТБ 2270-2012, кран полнопроходной DN25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</si>
  <si>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85-325х7,0-450 ГОСТ 17375 (20)-1000х2000-ПЭ 450 СТБ 2270-2012</t>
  </si>
  <si>
    <t>108х4,0 ГОСТ 10705-80-В (20)-1500/1600-ПЭ 200 СТБ 2270-2012, кран полнопроходной DN100 PN 1,6 (16), tраб=150°С,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</si>
  <si>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45-325х7,0-450 ГОСТ 17375 (20)-1000-ПЭ 450 СТБ 2270-2012</t>
  </si>
  <si>
    <t>ПИ-переход</t>
  </si>
  <si>
    <t>108х4,0 ГОСТ 10705-80-В (20)-1500/2500-ПЭ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</si>
  <si>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108х4,0 ГОСТ 10705-80-В (20)-1500/1600-ПЭ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</si>
  <si>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ГОСТ 17375-2001</t>
  </si>
  <si>
    <t>Манжета стенового ввода</t>
  </si>
  <si>
    <t>(ИТ-12/ш), класс защиты IP-54</t>
  </si>
  <si>
    <t>СВ-710</t>
  </si>
  <si>
    <t>Переход стальной</t>
  </si>
  <si>
    <t>1 тюб = 0,28л</t>
  </si>
  <si>
    <t xml:space="preserve">325х13,0 (6,0)-89х3,5 -2000/1100/450-ПЭ 450/160                                                               тройник 325х13,0-89х3,5 ТС 588.000-038(20)                                                                       отвод 45-89х3,5 -120 ГОСТ 17375(20)                                                 патрубок к тройнику-труба   325х6,0  ГОСТ 10705-80-В(20) 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</si>
  <si>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</t>
  </si>
  <si>
    <t>3919 10 120 0</t>
  </si>
  <si>
    <t>СПЕЦИФИКАЦИЯ № 1</t>
  </si>
  <si>
    <t>- декларация соответствия товара требованиям ТР 2025/013/BY «О безопасности строительных материалов и изделий»;</t>
  </si>
  <si>
    <t>90-133х4,0-190 ГОСТ 17375 (20)-1000х1400-ПЭ 225 СТБ 2270-2012</t>
  </si>
  <si>
    <t>325х6,0 ГОСТ 10705-80-В (20)-2000/1700-ПЭ 450, кран полнопроходной  DN300 PN 1,6 (16), tраб=150°С, класс герметичности "А" по ГОСТ 9544-2015,в комплекте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штоке, в комплекте с Т-образным ключом</t>
  </si>
  <si>
    <t>м.п.</t>
  </si>
  <si>
    <t>4016 93 000 5</t>
  </si>
  <si>
    <t>ОпСк-560, для ПИ-труб Ду-426/560, в комплекте с паронитом ПОН</t>
  </si>
  <si>
    <t>Ду-50х3,5</t>
  </si>
  <si>
    <t>Масса детали, кг</t>
  </si>
  <si>
    <t>Рукав металлическийв в ПВХ изоляции</t>
  </si>
  <si>
    <t>Полимерная липкая лента типа "Скотч"</t>
  </si>
  <si>
    <t>Наименование</t>
  </si>
  <si>
    <t>75-89х3,5-120 ГОСТ 17375 (20)-1000-ПЭ 160 СТБ 2270-2012</t>
  </si>
  <si>
    <t xml:space="preserve">ПИ-отвод 85 </t>
  </si>
  <si>
    <t xml:space="preserve">108х4,0-32х2,0-1500/800/300-ПЭ 200/90                                                                 штуцер 32х2,0-100 ТС-592-034 (20)                                                            отвод 90-32х3,0-38 ГОСТ 17375(20)                                                               патрубок к тройнику-труба   108х4,0  ГОСТ 10705-80-В(20) </t>
  </si>
  <si>
    <t>Труба полиэтиленовая</t>
  </si>
  <si>
    <t>Цена за ед. без НДС бел.руб</t>
  </si>
  <si>
    <t>90-426х8,0-600 ГОСТ 17375 (20)-1200х1700-ПЭ 560 СТБ 2270-2012</t>
  </si>
  <si>
    <t xml:space="preserve">426х10,0-325х8,0 ГОСТ 17375 (20)-1500-ПЭ 560/450 </t>
  </si>
  <si>
    <t>108х4,0 ГОСТ 10705-80 - В (20 ГОСТ 1050-88) ПЭ 200 СТБ 2252-2012</t>
  </si>
  <si>
    <t>89х3,5 ГОСТ 10705-80 - В (20 ГОСТ 1050-88) ПЭ 160 СТБ 2252-2012</t>
  </si>
  <si>
    <t>133х4,0 ГОСТ 10705-80 (20)-1500/1600-ПЭ 225 , кран полнопроходной DN125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</si>
  <si>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90-89х3,5-120 ГОСТ 17375 (20)-1000х1300-ПЭ 160 СТБ 2270-2012</t>
  </si>
  <si>
    <t>Термоусаживаемая муфта</t>
  </si>
  <si>
    <t>КЗС(Т)57/125</t>
  </si>
  <si>
    <t>СТБ 2252-2012</t>
  </si>
  <si>
    <t>325х6,0 ГОСТ 10705-80 - В (20 ГОСТ 1050-88) ПЭ 450 СТБ 2252-2012</t>
  </si>
  <si>
    <t>17Г1С(У) / 20</t>
  </si>
  <si>
    <t xml:space="preserve">325х6,0 ГОСТ 10705-80-В (20)-2200/250-ПЭ 450 </t>
  </si>
  <si>
    <t>90-325х7,0-450 ГОСТ 17375 (20)-2000-ПЭ 450 СТБ 2270-2012</t>
  </si>
  <si>
    <t xml:space="preserve">426х14,0 (7,0)-108х4,0-2000/2200/500-ПЭ 560/200                                   тройник 426х14,0-108х4,0  ТС 588.000-061(20)                                   отвод 45-108х4,0-150 ГОСТ  17375(20)                                                патрубок к тройнику-труба 426х7,0 ГОСТ 10705-80-В(20)   </t>
  </si>
  <si>
    <t xml:space="preserve">426х7,0 ГОСТ 10705-80-В (20)-2200/1200-ПЭ 560 , кран полнопроходной  DN400 PN1,6 (16), tраб=150°С, класс герметичности "А" по ГОСТ 9544-2015 в комплекте с герметичным редуктором,  с вертикальным расположением вала органа управления под Т-образный ключ шестигранник, с металлической заглушкой изоляции на штоке, в комплекте с Т-образным ключом                      </t>
  </si>
  <si>
    <t>7306 30 720 9</t>
  </si>
  <si>
    <t xml:space="preserve">ПИ-отвод 75 </t>
  </si>
  <si>
    <t xml:space="preserve">325х13,0 (6,0)-133х4,0-2000/1300/450-ПЭ 450/225             тройник  325х13,0-133х4,0 ТС 588.000-040(20)                                       отвод 45-133х4,0-190 ГОСТ 17375 (20)                                         патрубок к тройнику-труба   325х6,0  ГОСТ 10705-80-В(20)                  </t>
  </si>
  <si>
    <t xml:space="preserve">530х8,0 ГОСТ 20295-К52 тип3-(17Г1С(У)) ПЭ 710 СТБ 2252-2012, экспандировання, выполненная из термообработанного листа </t>
  </si>
  <si>
    <t xml:space="preserve">133х4,0-57х3,0-1500/1200/300-ПЭ 225/125                                                 штуцер 57х3,0-125 ТС-592-070(20)                                                              отвод 45-57х3,0-75 ГОСТ 17375(20)                                                      патрубок к тройнику-труба   133х4,0  ГОСТ 10705-80-В(20) </t>
  </si>
  <si>
    <t>8481 80 819 9</t>
  </si>
  <si>
    <t>ПИ-кран шаровой с редуктором</t>
  </si>
  <si>
    <t>Ø100</t>
  </si>
  <si>
    <t>Ø920х8,0мм, L=0,6 м</t>
  </si>
  <si>
    <t>Комплект удлинения кабеля</t>
  </si>
  <si>
    <t>Банка пластик</t>
  </si>
  <si>
    <t>7306 30 800 0</t>
  </si>
  <si>
    <t>Металл, корпус пластик</t>
  </si>
  <si>
    <t>3926 90</t>
  </si>
  <si>
    <t>90-108х4,0-150 ГОСТ 17375 (20)-1000х2100-ПЭ 200 СТБ 2270-2012</t>
  </si>
  <si>
    <t>Поставку по типу и объёмам осуществлять в строгом соответствии со спецификацией.</t>
  </si>
  <si>
    <t>шт.</t>
  </si>
  <si>
    <t>90-108х4,0-150 ГОСТ 17375 (20)-1000-ПЭ 200 СТБ 2270-2012</t>
  </si>
  <si>
    <t>90-133х4,0-190 ГОСТ 17375 (20)-1000х1100-ПЭ 225 СТБ 2270-2012</t>
  </si>
  <si>
    <t>50 м - 50 мм</t>
  </si>
  <si>
    <t>Труба защитная оцинкованная</t>
  </si>
  <si>
    <t>90-133х4,0-190 ГОСТ 17375 (20)-1000х2000-ПЭ 225 СТБ 2270-2012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</si>
  <si>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</si>
  <si>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</si>
  <si>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90-57х3,0-75 ГОСТ 17375 (20)-1000-ПЭ 125 СТБ 2270-2012</t>
  </si>
  <si>
    <t>ТУ РБ 300042584.005-2001</t>
  </si>
  <si>
    <t>90-89х3,5 ГОСТ 17375 (20)-2000/1000/250-ПЭ 160 МЗИ на плече 1000 мм</t>
  </si>
  <si>
    <t>450(Э)</t>
  </si>
  <si>
    <t>Терминал концевой измерительный</t>
  </si>
  <si>
    <t>Комплект заделки стыка</t>
  </si>
  <si>
    <t>СВ-160</t>
  </si>
  <si>
    <t>90-89х3,5-120 ГОСТ 17375 (20)-1000-ПЭ 160 СТБ 2270-2012</t>
  </si>
  <si>
    <t>Отвод стальной крутоизогнутый 90° исп.2</t>
  </si>
  <si>
    <t>Ø720х7,0мм, L=0,4 м</t>
  </si>
  <si>
    <t>м2</t>
  </si>
  <si>
    <t xml:space="preserve">530х11,0-325х8,0 -2000/1700/800-ПЭ 710/450                                                                                 тройник 530х11-325х8,0 ТС 588.000-082(20)                                                      отвод 45- 325х6,0-450 ГОСТ 17375(20)                                                                 патрубок к тройнику-труба 530х8,0 ГОСТ 20295-85-К52 тип 3-Ст 17Г1С(У), экспандированная, выполненная из термообработанного листа </t>
  </si>
  <si>
    <t xml:space="preserve">108х4,0 ГОСТ 10705-80-В (20)-1700/250-ПЭ 200 </t>
  </si>
  <si>
    <t>СВ-450</t>
  </si>
  <si>
    <t xml:space="preserve">57х3,0 ГОСТ 10705-80-В (20)-3000/250-ПЭ 125 </t>
  </si>
  <si>
    <t>ГОСТ 3262-91</t>
  </si>
  <si>
    <t>типа "NYM-3*1,5" в составе:                                              кабель соединительный NYM 3х1,5 - 10 м; 
- втулка обжимная медная луженая d1.7 - 3 шт.;
- комлект термоусаживаемых трубок Ду 4мм,           L=70мм 3х1,5 на клею-3шт.;
 комлект термоусаживаемых трубок Ду20 мм, L=70мм 3х1,5 на клею-1шт.;
изолента - 10 м.</t>
  </si>
  <si>
    <t xml:space="preserve">426х14,0 (7,0) - 57х3,0-2000/1400/450-ПЭ 560/125                                   тройник 426х14,0-57х3,0  ТС 588.000-058 (20)                                           отвод 45-57х3,0-75 ГОСТ  17375(20)                           патрубок к тройнику-труба 426х7,0 ГОСТ 10705-80-В(20)   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</si>
  <si>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</si>
  <si>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</si>
  <si>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</si>
  <si>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</si>
  <si>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Труба стальная электросварная (гильза)</t>
  </si>
  <si>
    <t>№ п/п</t>
  </si>
  <si>
    <t>57х3,0 ГОСТ 10705-80-В(20)-1500/1600-ПЭ 125 , кран полнопроходной DN50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</si>
  <si>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ОпСк-160, для ПИ-труб Ду-89/160, в комплекте с паронитом ПОН</t>
  </si>
  <si>
    <t xml:space="preserve">426х14,0 (7,0) - 426х14,0 (7,0)- 2000/1600/800-ПЭ 560                                           тройник 426х14,0х426х14,0 ТС 590.000-15 (20)                                             отвод 45-426х8,0-600 ГОСТ 17375(20)                                                             патрубок к тройнику-труба 426х7,0 ГОСТ 10705-80-В(20)  </t>
  </si>
  <si>
    <t>250г</t>
  </si>
  <si>
    <t>- год выпуска товара - не ранее 2026 года.</t>
  </si>
  <si>
    <t xml:space="preserve">133х4,0 ГОСТ 10705-80 (20)-1500-ПЭ 225 </t>
  </si>
  <si>
    <t>ПИ-тройник прямой</t>
  </si>
  <si>
    <t>ГОСТ 9544-2015</t>
  </si>
  <si>
    <t xml:space="preserve">133х4,0-57х3,0-1500/1500/300-ПЭ 225/125                                                      штуцер 57х3,0-125 ТС-592-070(20)                                                                отвод 45-57х3,0-75 ГОСТ 17375(20)                                                        патрубок к тройнику-труба   133х4,0  ГОСТ 10705-80-В(20) </t>
  </si>
  <si>
    <t>СВ-560</t>
  </si>
  <si>
    <t xml:space="preserve">ПИ-отвод 90 </t>
  </si>
  <si>
    <t>17Г1С(У)</t>
  </si>
  <si>
    <t>8481 30 910 8</t>
  </si>
  <si>
    <t>Ящик ковера</t>
  </si>
  <si>
    <t xml:space="preserve">325х6,0-57х3,0-2000/1100/450-ПЭ 450/125                                                  штуцер 57х3,0-300 ТС-592-073(20)                                      отвод 45-57х3,0-75 ГОСТ 17375                             патрубок к тройнику-труба   325х6,0  ГОСТ 10705-80-В(20) </t>
  </si>
  <si>
    <t>Сталь оцинкованная</t>
  </si>
  <si>
    <t>57х3,0 ГОСТ 10704-91 - В (20 ГОСТ 10705-80) ПЭ 125 СТБ 2252-2012</t>
  </si>
  <si>
    <t>ГОСТ 10704-91</t>
  </si>
  <si>
    <t>типа "NYM-5*1,5" в составе:                                              кабель соединительный NYM 5х1,5 - 10 м; 
- втулка обжимная медная луженая d1.7 - 5 шт.;
- комлект термоусаживаемых трубок Ду 4мм,           L=70мм 5х1,5 на клею-5шт.;
 комлект термоусаживаемых трубок Ду20 мм, L=250мм 5х1,5 на клею-1шт.;
изолента - 10 м.</t>
  </si>
  <si>
    <t>ТУ 4937-003-61424010-2015</t>
  </si>
  <si>
    <t>90-325х7,0-450 ГОСТ 17375 (20)-1000х1500-ПЭ 450 СТБ 2270-2012</t>
  </si>
  <si>
    <t>Паста паяльная</t>
  </si>
  <si>
    <t>КОД ТН ВЭД</t>
  </si>
  <si>
    <t>Лента сварная</t>
  </si>
  <si>
    <t>90-133х4,0-190 ГОСТ 17375 (20)-1100х2000-ПЭ 225 СТБ 2270-2012</t>
  </si>
  <si>
    <t>Ø325х6,0мм, L=0,6 м</t>
  </si>
  <si>
    <t>89х3,5 ГОСТ 10705-80-В (20)-1500/1200-ПЭ 160  кран полнопроходной DN80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</si>
  <si>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Полиэтилен</t>
  </si>
  <si>
    <t>90-426х8,0-600 ГОСТ 17375 (20)-1200х2600-ПЭ 560 СТБ 2270-2012</t>
  </si>
  <si>
    <t>225(Т)</t>
  </si>
  <si>
    <t>Пенополиуретан</t>
  </si>
  <si>
    <t>90-108х4,0-150 ГОСТ 17375 (20)-1000х1100-ПЭ 200 СТБ 2270-2012</t>
  </si>
  <si>
    <t>ГОСТ 17378-2001</t>
  </si>
  <si>
    <t>560(Э)</t>
  </si>
  <si>
    <t>кш 20.16.4110.130 Рабочая среда- вода, с температурой 150С DN20,PN 1,6 Мпа Климатическое исполнение У1. Класс герметичности "А".</t>
  </si>
  <si>
    <t>СВ-225</t>
  </si>
  <si>
    <t>«Реконструкция участка тепловой сети от ТК-22В до ПИ-трубопроводов в районе ТК-25В с проходом всех тепловых камер в ПИ-исполнении и до ЦТП № 50 ул. Чкалова, 7 к.2а с изменением оси в г. Витебске».</t>
  </si>
  <si>
    <t>Ø159х4,5 ГОСТ 10705-80</t>
  </si>
  <si>
    <t>SMC.FB-1900х250х140 (корпус полиэстер, УХЛ1  IP54)</t>
  </si>
  <si>
    <t xml:space="preserve">108х4,0 ГОСТ 10705-80-В (20)-3100/250-ПЭ 200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</si>
  <si>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</si>
  <si>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</si>
  <si>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</si>
  <si>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ПИ-концевой элемент МЗИ</t>
  </si>
  <si>
    <t>Д=89х3,5</t>
  </si>
  <si>
    <t>90-159х4,5 - 225</t>
  </si>
  <si>
    <t>Общая масса, кг</t>
  </si>
  <si>
    <t>Предложения на условиях полной или частичной предоплаты отклоняются.</t>
  </si>
  <si>
    <t>ПИ-труба</t>
  </si>
  <si>
    <t>- гарантийный срок на остальной товар - в соответствии с гарантией завода-изготовителя;</t>
  </si>
  <si>
    <t>Срок поставки товара: в течение 45 календарных дней с момента регистрации договора на бирже.</t>
  </si>
  <si>
    <t>85-325х7,0-450 ГОСТ 17375 (20)-1000-ПЭ 450 СТБ 2270-2012</t>
  </si>
  <si>
    <t>8537 10</t>
  </si>
  <si>
    <t>108х6,0х4,0-2000/1000-ПЭ 200                                 тройник 108х6,0 (4,0)- 108х6,0 (4,0)  ТС-590.000-01 (20)</t>
  </si>
  <si>
    <t>90(Т)</t>
  </si>
  <si>
    <t>90-325х7,0-450 ГОСТ 17375 (20)-1000х2000-ПЭ 450 СТБ 2270-2012</t>
  </si>
  <si>
    <t>СТБ 2270-2012</t>
  </si>
  <si>
    <t>Р3-ЦПнг-32, с протяжкой</t>
  </si>
  <si>
    <t>426х7,0 ГОСТ 10705-80 - В (20 ГОСТ 1050-88) ПЭ 560 СТБ 2252-2012</t>
  </si>
  <si>
    <t>компл.</t>
  </si>
  <si>
    <t xml:space="preserve">57х3,0 ГОСТ 10705-80-В (20)-3700/250-ПЭ 125 </t>
  </si>
  <si>
    <t>7409 11 000 0</t>
  </si>
  <si>
    <t>Пластик</t>
  </si>
  <si>
    <t>Ø325х6,0 ГОСТ 10705-80</t>
  </si>
  <si>
    <t>ПИ-промежуточный элемент</t>
  </si>
  <si>
    <t>108х4,0 ГОСТ 10705-80 -В(20)-1500/1500-ПЭ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</si>
  <si>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90-89х3,5- 120</t>
  </si>
  <si>
    <t>КЗС(Э)530/710</t>
  </si>
  <si>
    <t>- паспорт завода-изготовителя;</t>
  </si>
  <si>
    <t xml:space="preserve">108х4,0 ГОСТ 10705-80-В (20)-1000/250-ПЭ 200 </t>
  </si>
  <si>
    <t>СПЕЦИФИКАЦИЯ №  1</t>
  </si>
  <si>
    <t>90-108х4,0-150 ГОСТ 17375 (20)-1100х1400-ПЭ 200 СТБ 2270-2012</t>
  </si>
  <si>
    <t>ГОСТ 18599-2001</t>
  </si>
  <si>
    <t>108х4,0 ГОСТ 10705-80-В (20)-1500/2600-ПЭ 200 СТБ 2270-2012, кран полнопроходной DN100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</si>
  <si>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</si>
  <si>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</si>
  <si>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</si>
  <si>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</si>
  <si>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</si>
  <si>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2000х1000х40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</si>
  <si>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</si>
  <si>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</si>
  <si>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</si>
  <si>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</si>
  <si>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>426х7,0 ГОСТ 10705-80-В (20)-2200/2000-ПЭ 560 , кран полнопроходной DN400 PN 1,6 (16), tраб=150°С, класс герметичности "А" по ГОСТ 9544-2015 в комплекте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штоке, в комплекте с Т-образным ключом</t>
  </si>
  <si>
    <t xml:space="preserve">Требования, предъявляемые к упаковке товара:    </t>
  </si>
  <si>
    <t>ТУ BY 192143001. 001-2014</t>
  </si>
  <si>
    <t>710(Э)</t>
  </si>
  <si>
    <t>7306 90 000 9</t>
  </si>
  <si>
    <t>90-325х7,0-450 ГОСТ 17375 (20)-1000-ПЭ 450 СТБ 2270-2012</t>
  </si>
  <si>
    <t>Стоимость с НДС, бел.руб.</t>
  </si>
  <si>
    <t xml:space="preserve">ПИ-отвод 45 </t>
  </si>
  <si>
    <t>КЗС(Э)325/450</t>
  </si>
  <si>
    <t>ТУ РБ 37526406.001-99</t>
  </si>
  <si>
    <t>Кран шаровой стальной под приварку</t>
  </si>
  <si>
    <t>57х3,0 ГОСТ 10705-80- В(20)-1500/1900-ПЭ 125 , кран полнопроходной DN50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</si>
  <si>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Д=25х2,0</t>
  </si>
  <si>
    <t>8307 10 000 9</t>
  </si>
  <si>
    <t>90-426х8,0-600 ГОСТ 17375 (20)-1200-ПЭ 560 СТБ 2270-2012</t>
  </si>
  <si>
    <t xml:space="preserve">325х13,0 (6,0)-108х4,0 (4,0)-2000/1100/450-ПЭ 450/200            тройник  325х13,0-108х4,0 ТС 588.000-039 (20)                                       отвод 45-108х4,0-150 ГОСТ 17375 (20)                                                             патрубок к тройнику-труба   325х6,0  ГОСТ 10705-80-В(20)                  </t>
  </si>
  <si>
    <t>Опора скользящая хомутовая              (с плоским основанием)</t>
  </si>
  <si>
    <t>90-133х4,0 ГОСТ 17375 (20)-2000/1000/250-ПЭ225, МЗИ ТВК на плече 1000 мм</t>
  </si>
  <si>
    <t>Обязательно наличие следующих документов к товару: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</si>
  <si>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</si>
  <si>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</si>
  <si>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</si>
  <si>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90-57х3,0-75 ГОСТ 17375 (20)-1000х1400-ПЭ 125 СТБ 2270-2012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</si>
  <si>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</si>
  <si>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</si>
  <si>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</si>
  <si>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3810 10</t>
  </si>
  <si>
    <t>200(Т)</t>
  </si>
  <si>
    <t>ПЭ80 SDR 21 Ду250х11,9</t>
  </si>
  <si>
    <t>Ц-90 - 50х3,0</t>
  </si>
  <si>
    <t>Медь</t>
  </si>
  <si>
    <t xml:space="preserve">426х14,0 (7,0)-108х4,0-2000/1400/500-ПЭ 560/200        тройник 426х14,0-108х4,0 ТС 588.000-061(20)                                                   отвод 45-108х4,0-150 ГОСТ 17375(20)                                                                        патрубок к тройнику-труба 426х7,0 ГОСТ 10705-80-В(20)  </t>
  </si>
  <si>
    <t>ПИ-отвод 90 (МЗИ)</t>
  </si>
  <si>
    <t xml:space="preserve">57х3,0 ГОСТ 10705-80-В (20)-1700/250-ПЭ 125 </t>
  </si>
  <si>
    <t>3824 90</t>
  </si>
  <si>
    <t xml:space="preserve">Металл, покрытие ПВХ </t>
  </si>
  <si>
    <t>90-426х8,0-600 ГОСТ 17375 (20)-1200х2400-ПЭ 560 СТБ 2270-2012</t>
  </si>
  <si>
    <t>Д=18х2,0</t>
  </si>
  <si>
    <t xml:space="preserve">325х13,0 (6,0)-108х4,0 (4,0)-3600/1100/450-ПЭ 450/200             тройник  325х13,0-108х4,0 ТС 588.000-039 (20)                                       отвод 45-108х4,0-150 ГОСТ 17375 (20)                                                     патрубок к тройнику-труба   325х6,0  ГОСТ 10705-80-В(20)                  </t>
  </si>
  <si>
    <t>шт</t>
  </si>
  <si>
    <t xml:space="preserve">108х4,0 ГОСТ 10705-80-В (20)-1200/250-ПЭ 200 </t>
  </si>
  <si>
    <t>133х4,0 ГОСТ 10705-80 - В (20 ГОСТ 1050-88) ПЭ 225 СТБ 2252-2012</t>
  </si>
  <si>
    <t xml:space="preserve">Манжета стенового ввода </t>
  </si>
  <si>
    <t>СВ-125</t>
  </si>
  <si>
    <t xml:space="preserve">57х3,0 ГОСТ 10705-80-В (20)-1000/250-ПЭ 125 </t>
  </si>
  <si>
    <t>57х3,0 ГОСТ 10705-80-В(20)-1500/800-ПЭ 125 , кран полнопроходной DN50 PN 1,6 (16),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</si>
  <si>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90-133х4,0-190 ГОСТ 17375 (20)-1000-ПЭ 225 СТБ 2270-2012</t>
  </si>
  <si>
    <t>(ИТ-11), класс защиты IP-54</t>
  </si>
  <si>
    <t>Силикон</t>
  </si>
  <si>
    <t>ГОСТ 21931-76</t>
  </si>
  <si>
    <t>Труба стальная электросварная</t>
  </si>
  <si>
    <t>Ø720х7,0мм, L=0,6 м</t>
  </si>
  <si>
    <t>160(Т)</t>
  </si>
  <si>
    <t xml:space="preserve">325х6,0 ГОСТ 10705-80 (20)-1500-ПЭ 450 </t>
  </si>
  <si>
    <t>Кран шаровый стальной под приварку</t>
  </si>
  <si>
    <t xml:space="preserve">530х8,0 ГОСТ 20295 (17Г1С(У) ГОСТ 19281-89)-1500-ПЭ 710, труба ø530 мм К52 тип3, экспандированная, выполненная из термообработанного листа </t>
  </si>
  <si>
    <t>Товар приобретается для объекта капитального строительства:</t>
  </si>
  <si>
    <t xml:space="preserve">32х3,0 ГОСТ 8732-78- (20)-900/250-ПЭ 90 </t>
  </si>
  <si>
    <t>Ящик ковера наземный антивандальный КНА</t>
  </si>
  <si>
    <t>Припой</t>
  </si>
  <si>
    <t>ГОСТ 3262-75</t>
  </si>
  <si>
    <t>КШ-15.16.4110.130, Рабочая среда- вода, с температурой 150С DN15,PN 1,6 Мпа Климатическое исполнение У1. Класс герметичности "А".</t>
  </si>
  <si>
    <t>КЗС(Т)108/200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</si>
  <si>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</si>
  <si>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90-108х4,0-150 ГОСТ 17375 (20)-1000х1300-ПЭ 200 СТБ 2270-2012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</si>
</sst>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1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58</v>
      </c>
      <c r="B2" s="23" t="s">
        <v>208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137</v>
      </c>
      <c r="B4" s="10" t="s">
        <v>135</v>
      </c>
      <c r="C4" s="11" t="s">
        <v>69</v>
      </c>
      <c r="D4" s="10" t="s">
        <v>216</v>
      </c>
      <c r="E4" s="11" t="s">
        <v>23</v>
      </c>
      <c r="F4" s="10" t="s">
        <v>179</v>
      </c>
      <c r="G4" s="10" t="s">
        <v>66</v>
      </c>
      <c r="H4" s="11" t="s">
        <v>184</v>
      </c>
      <c r="I4" s="10" t="s">
        <v>0</v>
      </c>
      <c r="J4" s="11" t="s">
        <v>160</v>
      </c>
      <c r="K4" s="10" t="s">
        <v>24</v>
      </c>
      <c r="L4" s="10" t="s">
        <v>74</v>
      </c>
      <c r="M4" s="12" t="s">
        <v>228</v>
      </c>
    </row>
    <row r="5" spans="1:13" s="3" customFormat="1" ht="71.25" x14ac:dyDescent="0.25">
      <c r="A5" s="1">
        <v>1</v>
      </c>
      <c r="B5" s="1" t="s">
        <v>83</v>
      </c>
      <c r="C5" s="4" t="s">
        <v>186</v>
      </c>
      <c r="D5" s="20" t="s">
        <v>93</v>
      </c>
      <c r="E5" s="1" t="s">
        <v>62</v>
      </c>
      <c r="F5" s="1">
        <v>57.5</v>
      </c>
      <c r="G5" s="5">
        <v>139.49</v>
      </c>
      <c r="H5" s="5">
        <f t="shared" ref="H5:H36" si="0">ROUND(F5*G5,2)</f>
        <v>8020.68</v>
      </c>
      <c r="I5" s="1" t="s">
        <v>149</v>
      </c>
      <c r="J5" s="1" t="s">
        <v>226</v>
      </c>
      <c r="K5" s="1"/>
      <c r="L5" s="21"/>
      <c r="M5" s="5"/>
    </row>
    <row r="6" spans="1:13" s="3" customFormat="1" ht="42.75" x14ac:dyDescent="0.25">
      <c r="A6" s="1">
        <v>2</v>
      </c>
      <c r="B6" s="1" t="s">
        <v>83</v>
      </c>
      <c r="C6" s="4" t="s">
        <v>186</v>
      </c>
      <c r="D6" s="20" t="s">
        <v>196</v>
      </c>
      <c r="E6" s="1" t="s">
        <v>62</v>
      </c>
      <c r="F6" s="1">
        <v>402.5</v>
      </c>
      <c r="G6" s="5">
        <v>94.55</v>
      </c>
      <c r="H6" s="5">
        <f t="shared" si="0"/>
        <v>38056.379999999997</v>
      </c>
      <c r="I6" s="1">
        <v>20</v>
      </c>
      <c r="J6" s="1" t="s">
        <v>226</v>
      </c>
      <c r="K6" s="1"/>
      <c r="L6" s="21"/>
      <c r="M6" s="5"/>
    </row>
    <row r="7" spans="1:13" s="3" customFormat="1" ht="42.75" x14ac:dyDescent="0.25">
      <c r="A7" s="1">
        <v>3</v>
      </c>
      <c r="B7" s="1" t="s">
        <v>83</v>
      </c>
      <c r="C7" s="4" t="s">
        <v>186</v>
      </c>
      <c r="D7" s="20" t="s">
        <v>84</v>
      </c>
      <c r="E7" s="1" t="s">
        <v>62</v>
      </c>
      <c r="F7" s="1">
        <v>333.5</v>
      </c>
      <c r="G7" s="5">
        <v>62.19</v>
      </c>
      <c r="H7" s="5">
        <f t="shared" si="0"/>
        <v>20740.37</v>
      </c>
      <c r="I7" s="1">
        <v>20</v>
      </c>
      <c r="J7" s="1" t="s">
        <v>101</v>
      </c>
      <c r="K7" s="1"/>
      <c r="L7" s="21"/>
      <c r="M7" s="5"/>
    </row>
    <row r="8" spans="1:13" s="3" customFormat="1" ht="42.75" x14ac:dyDescent="0.25">
      <c r="A8" s="1">
        <v>4</v>
      </c>
      <c r="B8" s="1" t="s">
        <v>83</v>
      </c>
      <c r="C8" s="4" t="s">
        <v>186</v>
      </c>
      <c r="D8" s="20" t="s">
        <v>263</v>
      </c>
      <c r="E8" s="1" t="s">
        <v>62</v>
      </c>
      <c r="F8" s="1">
        <v>57.5</v>
      </c>
      <c r="G8" s="5">
        <v>17.12</v>
      </c>
      <c r="H8" s="5">
        <f t="shared" si="0"/>
        <v>984.4</v>
      </c>
      <c r="I8" s="1">
        <v>20</v>
      </c>
      <c r="J8" s="1" t="s">
        <v>31</v>
      </c>
      <c r="K8" s="1"/>
      <c r="L8" s="21"/>
      <c r="M8" s="5"/>
    </row>
    <row r="9" spans="1:13" s="3" customFormat="1" ht="42.75" x14ac:dyDescent="0.25">
      <c r="A9" s="1">
        <v>5</v>
      </c>
      <c r="B9" s="1" t="s">
        <v>83</v>
      </c>
      <c r="C9" s="4" t="s">
        <v>186</v>
      </c>
      <c r="D9" s="20" t="s">
        <v>77</v>
      </c>
      <c r="E9" s="1" t="s">
        <v>62</v>
      </c>
      <c r="F9" s="1">
        <v>3</v>
      </c>
      <c r="G9" s="5">
        <v>14.04</v>
      </c>
      <c r="H9" s="5">
        <f t="shared" si="0"/>
        <v>42.12</v>
      </c>
      <c r="I9" s="1">
        <v>20</v>
      </c>
      <c r="J9" s="1" t="s">
        <v>31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83</v>
      </c>
      <c r="C10" s="4" t="s">
        <v>186</v>
      </c>
      <c r="D10" s="20" t="s">
        <v>78</v>
      </c>
      <c r="E10" s="1" t="s">
        <v>62</v>
      </c>
      <c r="F10" s="1">
        <v>16</v>
      </c>
      <c r="G10" s="5">
        <v>9.93</v>
      </c>
      <c r="H10" s="5">
        <f t="shared" si="0"/>
        <v>158.88</v>
      </c>
      <c r="I10" s="1">
        <v>20</v>
      </c>
      <c r="J10" s="1" t="s">
        <v>31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83</v>
      </c>
      <c r="C11" s="4" t="s">
        <v>186</v>
      </c>
      <c r="D11" s="20" t="s">
        <v>154</v>
      </c>
      <c r="E11" s="1" t="s">
        <v>62</v>
      </c>
      <c r="F11" s="1">
        <v>3</v>
      </c>
      <c r="G11" s="5">
        <v>6.41</v>
      </c>
      <c r="H11" s="5">
        <f t="shared" si="0"/>
        <v>19.23</v>
      </c>
      <c r="I11" s="1">
        <v>20</v>
      </c>
      <c r="J11" s="1" t="s">
        <v>31</v>
      </c>
      <c r="K11" s="1"/>
      <c r="L11" s="21"/>
      <c r="M11" s="5"/>
    </row>
    <row r="12" spans="1:13" s="3" customFormat="1" ht="85.5" x14ac:dyDescent="0.25">
      <c r="A12" s="1">
        <v>8</v>
      </c>
      <c r="B12" s="1" t="s">
        <v>194</v>
      </c>
      <c r="C12" s="4" t="s">
        <v>148</v>
      </c>
      <c r="D12" s="20" t="s">
        <v>2</v>
      </c>
      <c r="E12" s="1" t="s">
        <v>106</v>
      </c>
      <c r="F12" s="1">
        <v>4</v>
      </c>
      <c r="G12" s="5">
        <v>276.2</v>
      </c>
      <c r="H12" s="5">
        <f t="shared" si="0"/>
        <v>1104.8</v>
      </c>
      <c r="I12" s="1" t="s">
        <v>149</v>
      </c>
      <c r="J12" s="1" t="s">
        <v>30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194</v>
      </c>
      <c r="C13" s="4" t="s">
        <v>148</v>
      </c>
      <c r="D13" s="20" t="s">
        <v>236</v>
      </c>
      <c r="E13" s="1" t="s">
        <v>106</v>
      </c>
      <c r="F13" s="1">
        <v>19</v>
      </c>
      <c r="G13" s="5">
        <v>187.4</v>
      </c>
      <c r="H13" s="5">
        <f t="shared" si="0"/>
        <v>3560.6</v>
      </c>
      <c r="I13" s="1">
        <v>20</v>
      </c>
      <c r="J13" s="1" t="s">
        <v>30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194</v>
      </c>
      <c r="C14" s="4" t="s">
        <v>148</v>
      </c>
      <c r="D14" s="20" t="s">
        <v>75</v>
      </c>
      <c r="E14" s="1" t="s">
        <v>106</v>
      </c>
      <c r="F14" s="1">
        <v>1</v>
      </c>
      <c r="G14" s="5">
        <v>226.4</v>
      </c>
      <c r="H14" s="5">
        <f t="shared" si="0"/>
        <v>226.4</v>
      </c>
      <c r="I14" s="1">
        <v>20</v>
      </c>
      <c r="J14" s="1" t="s">
        <v>30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194</v>
      </c>
      <c r="C15" s="4" t="s">
        <v>148</v>
      </c>
      <c r="D15" s="20" t="s">
        <v>166</v>
      </c>
      <c r="E15" s="1" t="s">
        <v>106</v>
      </c>
      <c r="F15" s="1">
        <v>1</v>
      </c>
      <c r="G15" s="5">
        <v>296.7</v>
      </c>
      <c r="H15" s="5">
        <f t="shared" si="0"/>
        <v>296.7</v>
      </c>
      <c r="I15" s="1">
        <v>20</v>
      </c>
      <c r="J15" s="1" t="s">
        <v>30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194</v>
      </c>
      <c r="C16" s="4" t="s">
        <v>148</v>
      </c>
      <c r="D16" s="20" t="s">
        <v>258</v>
      </c>
      <c r="E16" s="1" t="s">
        <v>106</v>
      </c>
      <c r="F16" s="1">
        <v>1</v>
      </c>
      <c r="G16" s="5">
        <v>281.10000000000002</v>
      </c>
      <c r="H16" s="5">
        <f t="shared" si="0"/>
        <v>281.10000000000002</v>
      </c>
      <c r="I16" s="1">
        <v>20</v>
      </c>
      <c r="J16" s="1" t="s">
        <v>30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194</v>
      </c>
      <c r="C17" s="4" t="s">
        <v>148</v>
      </c>
      <c r="D17" s="20" t="s">
        <v>227</v>
      </c>
      <c r="E17" s="1" t="s">
        <v>106</v>
      </c>
      <c r="F17" s="1">
        <v>10</v>
      </c>
      <c r="G17" s="5">
        <v>123.8</v>
      </c>
      <c r="H17" s="5">
        <f t="shared" si="0"/>
        <v>1238</v>
      </c>
      <c r="I17" s="1">
        <v>20</v>
      </c>
      <c r="J17" s="1" t="s">
        <v>30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194</v>
      </c>
      <c r="C18" s="4" t="s">
        <v>148</v>
      </c>
      <c r="D18" s="20" t="s">
        <v>158</v>
      </c>
      <c r="E18" s="1" t="s">
        <v>106</v>
      </c>
      <c r="F18" s="1">
        <v>2</v>
      </c>
      <c r="G18" s="5">
        <v>154.80000000000001</v>
      </c>
      <c r="H18" s="5">
        <f t="shared" si="0"/>
        <v>309.60000000000002</v>
      </c>
      <c r="I18" s="1">
        <v>20</v>
      </c>
      <c r="J18" s="1" t="s">
        <v>30</v>
      </c>
      <c r="K18" s="1"/>
      <c r="L18" s="21"/>
      <c r="M18" s="5"/>
    </row>
    <row r="19" spans="1:13" s="3" customFormat="1" ht="42.75" x14ac:dyDescent="0.25">
      <c r="A19" s="1">
        <v>15</v>
      </c>
      <c r="B19" s="1" t="s">
        <v>194</v>
      </c>
      <c r="C19" s="4" t="s">
        <v>148</v>
      </c>
      <c r="D19" s="20" t="s">
        <v>193</v>
      </c>
      <c r="E19" s="1" t="s">
        <v>106</v>
      </c>
      <c r="F19" s="1">
        <v>1</v>
      </c>
      <c r="G19" s="5">
        <v>185.7</v>
      </c>
      <c r="H19" s="5">
        <f t="shared" si="0"/>
        <v>185.7</v>
      </c>
      <c r="I19" s="1">
        <v>20</v>
      </c>
      <c r="J19" s="1" t="s">
        <v>30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194</v>
      </c>
      <c r="C20" s="4" t="s">
        <v>148</v>
      </c>
      <c r="D20" s="20" t="s">
        <v>87</v>
      </c>
      <c r="E20" s="1" t="s">
        <v>106</v>
      </c>
      <c r="F20" s="1">
        <v>1</v>
      </c>
      <c r="G20" s="5">
        <v>247.6</v>
      </c>
      <c r="H20" s="5">
        <f t="shared" si="0"/>
        <v>247.6</v>
      </c>
      <c r="I20" s="1">
        <v>20</v>
      </c>
      <c r="J20" s="1" t="s">
        <v>30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194</v>
      </c>
      <c r="C21" s="4" t="s">
        <v>71</v>
      </c>
      <c r="D21" s="20" t="s">
        <v>43</v>
      </c>
      <c r="E21" s="1" t="s">
        <v>106</v>
      </c>
      <c r="F21" s="1">
        <v>1</v>
      </c>
      <c r="G21" s="5">
        <v>185.7</v>
      </c>
      <c r="H21" s="5">
        <f t="shared" si="0"/>
        <v>185.7</v>
      </c>
      <c r="I21" s="1">
        <v>20</v>
      </c>
      <c r="J21" s="1" t="s">
        <v>30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194</v>
      </c>
      <c r="C22" s="4" t="s">
        <v>71</v>
      </c>
      <c r="D22" s="20" t="s">
        <v>189</v>
      </c>
      <c r="E22" s="1" t="s">
        <v>106</v>
      </c>
      <c r="F22" s="1">
        <v>1</v>
      </c>
      <c r="G22" s="5">
        <v>123.8</v>
      </c>
      <c r="H22" s="5">
        <f t="shared" si="0"/>
        <v>123.8</v>
      </c>
      <c r="I22" s="1">
        <v>20</v>
      </c>
      <c r="J22" s="1" t="s">
        <v>30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194</v>
      </c>
      <c r="C23" s="4" t="s">
        <v>229</v>
      </c>
      <c r="D23" s="20" t="s">
        <v>45</v>
      </c>
      <c r="E23" s="1" t="s">
        <v>106</v>
      </c>
      <c r="F23" s="1">
        <v>4</v>
      </c>
      <c r="G23" s="5">
        <v>123.8</v>
      </c>
      <c r="H23" s="5">
        <f t="shared" si="0"/>
        <v>495.2</v>
      </c>
      <c r="I23" s="1">
        <v>20</v>
      </c>
      <c r="J23" s="1" t="s">
        <v>30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194</v>
      </c>
      <c r="C24" s="4" t="s">
        <v>148</v>
      </c>
      <c r="D24" s="20" t="s">
        <v>268</v>
      </c>
      <c r="E24" s="1" t="s">
        <v>106</v>
      </c>
      <c r="F24" s="1">
        <v>4</v>
      </c>
      <c r="G24" s="5">
        <v>35</v>
      </c>
      <c r="H24" s="5">
        <f t="shared" si="0"/>
        <v>140</v>
      </c>
      <c r="I24" s="1">
        <v>20</v>
      </c>
      <c r="J24" s="1" t="s">
        <v>30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194</v>
      </c>
      <c r="C25" s="4" t="s">
        <v>148</v>
      </c>
      <c r="D25" s="20" t="s">
        <v>108</v>
      </c>
      <c r="E25" s="1" t="s">
        <v>106</v>
      </c>
      <c r="F25" s="1">
        <v>1</v>
      </c>
      <c r="G25" s="5">
        <v>36.799999999999997</v>
      </c>
      <c r="H25" s="5">
        <f t="shared" si="0"/>
        <v>36.799999999999997</v>
      </c>
      <c r="I25" s="1">
        <v>20</v>
      </c>
      <c r="J25" s="1" t="s">
        <v>30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194</v>
      </c>
      <c r="C26" s="4" t="s">
        <v>148</v>
      </c>
      <c r="D26" s="20" t="s">
        <v>60</v>
      </c>
      <c r="E26" s="1" t="s">
        <v>106</v>
      </c>
      <c r="F26" s="1">
        <v>1</v>
      </c>
      <c r="G26" s="5">
        <v>42</v>
      </c>
      <c r="H26" s="5">
        <f t="shared" si="0"/>
        <v>42</v>
      </c>
      <c r="I26" s="1">
        <v>20</v>
      </c>
      <c r="J26" s="1" t="s">
        <v>30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194</v>
      </c>
      <c r="C27" s="4" t="s">
        <v>148</v>
      </c>
      <c r="D27" s="20" t="s">
        <v>111</v>
      </c>
      <c r="E27" s="1" t="s">
        <v>106</v>
      </c>
      <c r="F27" s="1">
        <v>1</v>
      </c>
      <c r="G27" s="5">
        <v>52.5</v>
      </c>
      <c r="H27" s="5">
        <f t="shared" si="0"/>
        <v>52.5</v>
      </c>
      <c r="I27" s="1">
        <v>20</v>
      </c>
      <c r="J27" s="1" t="s">
        <v>30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194</v>
      </c>
      <c r="C28" s="4" t="s">
        <v>148</v>
      </c>
      <c r="D28" s="20" t="s">
        <v>162</v>
      </c>
      <c r="E28" s="1" t="s">
        <v>106</v>
      </c>
      <c r="F28" s="1">
        <v>1</v>
      </c>
      <c r="G28" s="5">
        <v>49.3</v>
      </c>
      <c r="H28" s="5">
        <f t="shared" si="0"/>
        <v>49.3</v>
      </c>
      <c r="I28" s="1">
        <v>20</v>
      </c>
      <c r="J28" s="1" t="s">
        <v>30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194</v>
      </c>
      <c r="C29" s="4" t="s">
        <v>148</v>
      </c>
      <c r="D29" s="20" t="s">
        <v>107</v>
      </c>
      <c r="E29" s="1" t="s">
        <v>106</v>
      </c>
      <c r="F29" s="1">
        <v>2</v>
      </c>
      <c r="G29" s="5">
        <v>27.2</v>
      </c>
      <c r="H29" s="5">
        <f t="shared" si="0"/>
        <v>54.4</v>
      </c>
      <c r="I29" s="1">
        <v>20</v>
      </c>
      <c r="J29" s="1" t="s">
        <v>30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194</v>
      </c>
      <c r="C30" s="4" t="s">
        <v>148</v>
      </c>
      <c r="D30" s="20" t="s">
        <v>169</v>
      </c>
      <c r="E30" s="1" t="s">
        <v>106</v>
      </c>
      <c r="F30" s="1">
        <v>1</v>
      </c>
      <c r="G30" s="5">
        <v>28.6</v>
      </c>
      <c r="H30" s="5">
        <f t="shared" si="0"/>
        <v>28.6</v>
      </c>
      <c r="I30" s="1">
        <v>20</v>
      </c>
      <c r="J30" s="1" t="s">
        <v>30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194</v>
      </c>
      <c r="C31" s="4" t="s">
        <v>148</v>
      </c>
      <c r="D31" s="20" t="s">
        <v>209</v>
      </c>
      <c r="E31" s="1" t="s">
        <v>106</v>
      </c>
      <c r="F31" s="1">
        <v>1</v>
      </c>
      <c r="G31" s="5">
        <v>30.9</v>
      </c>
      <c r="H31" s="5">
        <f t="shared" si="0"/>
        <v>30.9</v>
      </c>
      <c r="I31" s="1">
        <v>20</v>
      </c>
      <c r="J31" s="1" t="s">
        <v>30</v>
      </c>
      <c r="K31" s="1"/>
      <c r="L31" s="21"/>
      <c r="M31" s="5"/>
    </row>
    <row r="32" spans="1:13" s="3" customFormat="1" ht="42.75" x14ac:dyDescent="0.25">
      <c r="A32" s="1">
        <v>28</v>
      </c>
      <c r="B32" s="1" t="s">
        <v>194</v>
      </c>
      <c r="C32" s="4" t="s">
        <v>148</v>
      </c>
      <c r="D32" s="20" t="s">
        <v>286</v>
      </c>
      <c r="E32" s="1" t="s">
        <v>106</v>
      </c>
      <c r="F32" s="1">
        <v>1</v>
      </c>
      <c r="G32" s="5">
        <v>31.3</v>
      </c>
      <c r="H32" s="5">
        <f t="shared" si="0"/>
        <v>31.3</v>
      </c>
      <c r="I32" s="1">
        <v>20</v>
      </c>
      <c r="J32" s="1" t="s">
        <v>30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194</v>
      </c>
      <c r="C33" s="4" t="s">
        <v>148</v>
      </c>
      <c r="D33" s="20" t="s">
        <v>104</v>
      </c>
      <c r="E33" s="1" t="s">
        <v>106</v>
      </c>
      <c r="F33" s="1">
        <v>1</v>
      </c>
      <c r="G33" s="5">
        <v>42.2</v>
      </c>
      <c r="H33" s="5">
        <f t="shared" si="0"/>
        <v>42.2</v>
      </c>
      <c r="I33" s="1">
        <v>20</v>
      </c>
      <c r="J33" s="1" t="s">
        <v>30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194</v>
      </c>
      <c r="C34" s="4" t="s">
        <v>148</v>
      </c>
      <c r="D34" s="20" t="s">
        <v>121</v>
      </c>
      <c r="E34" s="1" t="s">
        <v>106</v>
      </c>
      <c r="F34" s="1">
        <v>1</v>
      </c>
      <c r="G34" s="5">
        <v>20.2</v>
      </c>
      <c r="H34" s="5">
        <f t="shared" si="0"/>
        <v>20.2</v>
      </c>
      <c r="I34" s="1">
        <v>20</v>
      </c>
      <c r="J34" s="1" t="s">
        <v>30</v>
      </c>
      <c r="K34" s="1"/>
      <c r="L34" s="21"/>
      <c r="M34" s="5"/>
    </row>
    <row r="35" spans="1:13" s="3" customFormat="1" ht="42.75" x14ac:dyDescent="0.25">
      <c r="A35" s="1">
        <v>31</v>
      </c>
      <c r="B35" s="1" t="s">
        <v>194</v>
      </c>
      <c r="C35" s="4" t="s">
        <v>148</v>
      </c>
      <c r="D35" s="20" t="s">
        <v>80</v>
      </c>
      <c r="E35" s="1" t="s">
        <v>106</v>
      </c>
      <c r="F35" s="1">
        <v>1</v>
      </c>
      <c r="G35" s="5">
        <v>23.2</v>
      </c>
      <c r="H35" s="5">
        <f t="shared" si="0"/>
        <v>23.2</v>
      </c>
      <c r="I35" s="1">
        <v>20</v>
      </c>
      <c r="J35" s="1" t="s">
        <v>30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194</v>
      </c>
      <c r="C36" s="4" t="s">
        <v>91</v>
      </c>
      <c r="D36" s="20" t="s">
        <v>70</v>
      </c>
      <c r="E36" s="1" t="s">
        <v>106</v>
      </c>
      <c r="F36" s="1">
        <v>2</v>
      </c>
      <c r="G36" s="5">
        <v>20.2</v>
      </c>
      <c r="H36" s="5">
        <f t="shared" si="0"/>
        <v>40.4</v>
      </c>
      <c r="I36" s="1">
        <v>20</v>
      </c>
      <c r="J36" s="1" t="s">
        <v>30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194</v>
      </c>
      <c r="C37" s="4" t="s">
        <v>148</v>
      </c>
      <c r="D37" s="20" t="s">
        <v>114</v>
      </c>
      <c r="E37" s="1" t="s">
        <v>106</v>
      </c>
      <c r="F37" s="1">
        <v>1</v>
      </c>
      <c r="G37" s="5">
        <v>12.8</v>
      </c>
      <c r="H37" s="5">
        <f t="shared" ref="H37:H68" si="1">ROUND(F37*G37,2)</f>
        <v>12.8</v>
      </c>
      <c r="I37" s="1">
        <v>20</v>
      </c>
      <c r="J37" s="1" t="s">
        <v>30</v>
      </c>
      <c r="K37" s="1"/>
      <c r="L37" s="21"/>
      <c r="M37" s="5"/>
    </row>
    <row r="38" spans="1:13" s="3" customFormat="1" ht="42.75" x14ac:dyDescent="0.25">
      <c r="A38" s="1">
        <v>34</v>
      </c>
      <c r="B38" s="1" t="s">
        <v>194</v>
      </c>
      <c r="C38" s="4" t="s">
        <v>148</v>
      </c>
      <c r="D38" s="20" t="s">
        <v>244</v>
      </c>
      <c r="E38" s="1" t="s">
        <v>106</v>
      </c>
      <c r="F38" s="1">
        <v>5</v>
      </c>
      <c r="G38" s="5">
        <v>15.4</v>
      </c>
      <c r="H38" s="5">
        <f t="shared" si="1"/>
        <v>77</v>
      </c>
      <c r="I38" s="1">
        <v>20</v>
      </c>
      <c r="J38" s="1" t="s">
        <v>30</v>
      </c>
      <c r="K38" s="1"/>
      <c r="L38" s="21"/>
      <c r="M38" s="5"/>
    </row>
    <row r="39" spans="1:13" s="3" customFormat="1" ht="171" x14ac:dyDescent="0.25">
      <c r="A39" s="1">
        <v>35</v>
      </c>
      <c r="B39" s="1" t="s">
        <v>194</v>
      </c>
      <c r="C39" s="4" t="s">
        <v>241</v>
      </c>
      <c r="D39" s="20" t="s">
        <v>125</v>
      </c>
      <c r="E39" s="1" t="s">
        <v>106</v>
      </c>
      <c r="F39" s="1">
        <v>2</v>
      </c>
      <c r="G39" s="5">
        <v>362.5</v>
      </c>
      <c r="H39" s="5">
        <f t="shared" si="1"/>
        <v>725</v>
      </c>
      <c r="I39" s="1" t="s">
        <v>85</v>
      </c>
      <c r="J39" s="1" t="s">
        <v>26</v>
      </c>
      <c r="K39" s="1"/>
      <c r="L39" s="21"/>
      <c r="M39" s="5"/>
    </row>
    <row r="40" spans="1:13" s="3" customFormat="1" ht="114" x14ac:dyDescent="0.25">
      <c r="A40" s="1">
        <v>36</v>
      </c>
      <c r="B40" s="1" t="s">
        <v>194</v>
      </c>
      <c r="C40" s="4" t="s">
        <v>241</v>
      </c>
      <c r="D40" s="20" t="s">
        <v>140</v>
      </c>
      <c r="E40" s="1" t="s">
        <v>106</v>
      </c>
      <c r="F40" s="1">
        <v>2</v>
      </c>
      <c r="G40" s="5">
        <v>309.2</v>
      </c>
      <c r="H40" s="5">
        <f t="shared" si="1"/>
        <v>618.4</v>
      </c>
      <c r="I40" s="1">
        <v>20</v>
      </c>
      <c r="J40" s="1" t="s">
        <v>26</v>
      </c>
      <c r="K40" s="1"/>
      <c r="L40" s="21"/>
      <c r="M40" s="5"/>
    </row>
    <row r="41" spans="1:13" s="3" customFormat="1" ht="114" x14ac:dyDescent="0.25">
      <c r="A41" s="1">
        <v>37</v>
      </c>
      <c r="B41" s="1" t="s">
        <v>194</v>
      </c>
      <c r="C41" s="4" t="s">
        <v>241</v>
      </c>
      <c r="D41" s="20" t="s">
        <v>253</v>
      </c>
      <c r="E41" s="1" t="s">
        <v>106</v>
      </c>
      <c r="F41" s="1">
        <v>4</v>
      </c>
      <c r="G41" s="5">
        <v>205.7</v>
      </c>
      <c r="H41" s="5">
        <f t="shared" si="1"/>
        <v>822.8</v>
      </c>
      <c r="I41" s="1">
        <v>20</v>
      </c>
      <c r="J41" s="1" t="s">
        <v>26</v>
      </c>
      <c r="K41" s="1"/>
      <c r="L41" s="21"/>
      <c r="M41" s="5"/>
    </row>
    <row r="42" spans="1:13" s="3" customFormat="1" ht="114" x14ac:dyDescent="0.25">
      <c r="A42" s="1">
        <v>38</v>
      </c>
      <c r="B42" s="1" t="s">
        <v>194</v>
      </c>
      <c r="C42" s="4" t="s">
        <v>241</v>
      </c>
      <c r="D42" s="20" t="s">
        <v>88</v>
      </c>
      <c r="E42" s="1" t="s">
        <v>106</v>
      </c>
      <c r="F42" s="1">
        <v>2</v>
      </c>
      <c r="G42" s="5">
        <v>205.7</v>
      </c>
      <c r="H42" s="5">
        <f t="shared" si="1"/>
        <v>411.4</v>
      </c>
      <c r="I42" s="1">
        <v>20</v>
      </c>
      <c r="J42" s="1" t="s">
        <v>26</v>
      </c>
      <c r="K42" s="1"/>
      <c r="L42" s="21"/>
      <c r="M42" s="5"/>
    </row>
    <row r="43" spans="1:13" s="3" customFormat="1" ht="114" x14ac:dyDescent="0.25">
      <c r="A43" s="1">
        <v>39</v>
      </c>
      <c r="B43" s="1" t="s">
        <v>194</v>
      </c>
      <c r="C43" s="4" t="s">
        <v>241</v>
      </c>
      <c r="D43" s="20" t="s">
        <v>39</v>
      </c>
      <c r="E43" s="1" t="s">
        <v>106</v>
      </c>
      <c r="F43" s="1">
        <v>1</v>
      </c>
      <c r="G43" s="5">
        <v>205.7</v>
      </c>
      <c r="H43" s="5">
        <f t="shared" si="1"/>
        <v>205.7</v>
      </c>
      <c r="I43" s="1">
        <v>20</v>
      </c>
      <c r="J43" s="1" t="s">
        <v>26</v>
      </c>
      <c r="K43" s="1"/>
      <c r="L43" s="21"/>
      <c r="M43" s="5"/>
    </row>
    <row r="44" spans="1:13" s="3" customFormat="1" ht="114" x14ac:dyDescent="0.25">
      <c r="A44" s="1">
        <v>40</v>
      </c>
      <c r="B44" s="1" t="s">
        <v>194</v>
      </c>
      <c r="C44" s="4" t="s">
        <v>241</v>
      </c>
      <c r="D44" s="20" t="s">
        <v>131</v>
      </c>
      <c r="E44" s="1" t="s">
        <v>106</v>
      </c>
      <c r="F44" s="1">
        <v>6</v>
      </c>
      <c r="G44" s="5">
        <v>205.7</v>
      </c>
      <c r="H44" s="5">
        <f t="shared" si="1"/>
        <v>1234.2</v>
      </c>
      <c r="I44" s="1">
        <v>20</v>
      </c>
      <c r="J44" s="1" t="s">
        <v>26</v>
      </c>
      <c r="K44" s="1"/>
      <c r="L44" s="21"/>
      <c r="M44" s="5"/>
    </row>
    <row r="45" spans="1:13" s="3" customFormat="1" ht="114" x14ac:dyDescent="0.25">
      <c r="A45" s="1">
        <v>41</v>
      </c>
      <c r="B45" s="1" t="s">
        <v>194</v>
      </c>
      <c r="C45" s="4" t="s">
        <v>241</v>
      </c>
      <c r="D45" s="20" t="s">
        <v>92</v>
      </c>
      <c r="E45" s="1" t="s">
        <v>106</v>
      </c>
      <c r="F45" s="1">
        <v>1</v>
      </c>
      <c r="G45" s="5">
        <v>142.69999999999999</v>
      </c>
      <c r="H45" s="5">
        <f t="shared" si="1"/>
        <v>142.69999999999999</v>
      </c>
      <c r="I45" s="1">
        <v>20</v>
      </c>
      <c r="J45" s="1" t="s">
        <v>26</v>
      </c>
      <c r="K45" s="1"/>
      <c r="L45" s="21"/>
      <c r="M45" s="5"/>
    </row>
    <row r="46" spans="1:13" s="3" customFormat="1" ht="114" x14ac:dyDescent="0.25">
      <c r="A46" s="1">
        <v>42</v>
      </c>
      <c r="B46" s="1" t="s">
        <v>194</v>
      </c>
      <c r="C46" s="4" t="s">
        <v>241</v>
      </c>
      <c r="D46" s="20" t="s">
        <v>13</v>
      </c>
      <c r="E46" s="1" t="s">
        <v>106</v>
      </c>
      <c r="F46" s="1">
        <v>1</v>
      </c>
      <c r="G46" s="5">
        <v>142.69999999999999</v>
      </c>
      <c r="H46" s="5">
        <f t="shared" si="1"/>
        <v>142.69999999999999</v>
      </c>
      <c r="I46" s="1">
        <v>20</v>
      </c>
      <c r="J46" s="1" t="s">
        <v>26</v>
      </c>
      <c r="K46" s="1"/>
      <c r="L46" s="21"/>
      <c r="M46" s="5"/>
    </row>
    <row r="47" spans="1:13" s="3" customFormat="1" ht="114" x14ac:dyDescent="0.25">
      <c r="A47" s="1">
        <v>43</v>
      </c>
      <c r="B47" s="1" t="s">
        <v>194</v>
      </c>
      <c r="C47" s="4" t="s">
        <v>241</v>
      </c>
      <c r="D47" s="20" t="s">
        <v>237</v>
      </c>
      <c r="E47" s="1" t="s">
        <v>106</v>
      </c>
      <c r="F47" s="1">
        <v>1</v>
      </c>
      <c r="G47" s="5">
        <v>139.1</v>
      </c>
      <c r="H47" s="5">
        <f t="shared" si="1"/>
        <v>139.1</v>
      </c>
      <c r="I47" s="1">
        <v>20</v>
      </c>
      <c r="J47" s="1" t="s">
        <v>26</v>
      </c>
      <c r="K47" s="1"/>
      <c r="L47" s="21"/>
      <c r="M47" s="5"/>
    </row>
    <row r="48" spans="1:13" s="3" customFormat="1" ht="114" x14ac:dyDescent="0.25">
      <c r="A48" s="1">
        <v>44</v>
      </c>
      <c r="B48" s="1" t="s">
        <v>194</v>
      </c>
      <c r="C48" s="4" t="s">
        <v>241</v>
      </c>
      <c r="D48" s="20" t="s">
        <v>260</v>
      </c>
      <c r="E48" s="1" t="s">
        <v>106</v>
      </c>
      <c r="F48" s="1">
        <v>1</v>
      </c>
      <c r="G48" s="5">
        <v>139.1</v>
      </c>
      <c r="H48" s="5">
        <f t="shared" si="1"/>
        <v>139.1</v>
      </c>
      <c r="I48" s="1">
        <v>20</v>
      </c>
      <c r="J48" s="1" t="s">
        <v>26</v>
      </c>
      <c r="K48" s="1"/>
      <c r="L48" s="21"/>
      <c r="M48" s="5"/>
    </row>
    <row r="49" spans="1:13" s="3" customFormat="1" ht="114" x14ac:dyDescent="0.25">
      <c r="A49" s="1">
        <v>45</v>
      </c>
      <c r="B49" s="1" t="s">
        <v>194</v>
      </c>
      <c r="C49" s="4" t="s">
        <v>241</v>
      </c>
      <c r="D49" s="20" t="s">
        <v>55</v>
      </c>
      <c r="E49" s="1" t="s">
        <v>106</v>
      </c>
      <c r="F49" s="1">
        <v>2</v>
      </c>
      <c r="G49" s="5">
        <v>134.69999999999999</v>
      </c>
      <c r="H49" s="5">
        <f t="shared" si="1"/>
        <v>269.39999999999998</v>
      </c>
      <c r="I49" s="1">
        <v>20</v>
      </c>
      <c r="J49" s="1" t="s">
        <v>26</v>
      </c>
      <c r="K49" s="1"/>
      <c r="L49" s="21"/>
      <c r="M49" s="5"/>
    </row>
    <row r="50" spans="1:13" s="3" customFormat="1" ht="114" x14ac:dyDescent="0.25">
      <c r="A50" s="1">
        <v>46</v>
      </c>
      <c r="B50" s="1" t="s">
        <v>194</v>
      </c>
      <c r="C50" s="4" t="s">
        <v>241</v>
      </c>
      <c r="D50" s="20" t="s">
        <v>152</v>
      </c>
      <c r="E50" s="1" t="s">
        <v>106</v>
      </c>
      <c r="F50" s="1">
        <v>2</v>
      </c>
      <c r="G50" s="5">
        <v>133.19999999999999</v>
      </c>
      <c r="H50" s="5">
        <f t="shared" si="1"/>
        <v>266.39999999999998</v>
      </c>
      <c r="I50" s="1">
        <v>20</v>
      </c>
      <c r="J50" s="1" t="s">
        <v>26</v>
      </c>
      <c r="K50" s="1"/>
      <c r="L50" s="21"/>
      <c r="M50" s="5"/>
    </row>
    <row r="51" spans="1:13" s="3" customFormat="1" ht="114" x14ac:dyDescent="0.25">
      <c r="A51" s="1">
        <v>47</v>
      </c>
      <c r="B51" s="1" t="s">
        <v>194</v>
      </c>
      <c r="C51" s="4" t="s">
        <v>241</v>
      </c>
      <c r="D51" s="20" t="s">
        <v>146</v>
      </c>
      <c r="E51" s="1" t="s">
        <v>106</v>
      </c>
      <c r="F51" s="1">
        <v>1</v>
      </c>
      <c r="G51" s="5">
        <v>31.9</v>
      </c>
      <c r="H51" s="5">
        <f t="shared" si="1"/>
        <v>31.9</v>
      </c>
      <c r="I51" s="1">
        <v>20</v>
      </c>
      <c r="J51" s="1" t="s">
        <v>26</v>
      </c>
      <c r="K51" s="1"/>
      <c r="L51" s="21"/>
      <c r="M51" s="5"/>
    </row>
    <row r="52" spans="1:13" s="3" customFormat="1" ht="114" x14ac:dyDescent="0.25">
      <c r="A52" s="1">
        <v>48</v>
      </c>
      <c r="B52" s="1" t="s">
        <v>194</v>
      </c>
      <c r="C52" s="4" t="s">
        <v>241</v>
      </c>
      <c r="D52" s="20" t="s">
        <v>94</v>
      </c>
      <c r="E52" s="1" t="s">
        <v>106</v>
      </c>
      <c r="F52" s="1">
        <v>1</v>
      </c>
      <c r="G52" s="5">
        <v>31.9</v>
      </c>
      <c r="H52" s="5">
        <f t="shared" si="1"/>
        <v>31.9</v>
      </c>
      <c r="I52" s="1">
        <v>20</v>
      </c>
      <c r="J52" s="1" t="s">
        <v>26</v>
      </c>
      <c r="K52" s="1"/>
      <c r="L52" s="21"/>
      <c r="M52" s="5"/>
    </row>
    <row r="53" spans="1:13" s="3" customFormat="1" ht="114" x14ac:dyDescent="0.25">
      <c r="A53" s="1">
        <v>49</v>
      </c>
      <c r="B53" s="1" t="s">
        <v>194</v>
      </c>
      <c r="C53" s="4" t="s">
        <v>241</v>
      </c>
      <c r="D53" s="20" t="s">
        <v>72</v>
      </c>
      <c r="E53" s="1" t="s">
        <v>106</v>
      </c>
      <c r="F53" s="1">
        <v>2</v>
      </c>
      <c r="G53" s="5">
        <v>24.2</v>
      </c>
      <c r="H53" s="5">
        <f t="shared" si="1"/>
        <v>48.4</v>
      </c>
      <c r="I53" s="1">
        <v>20</v>
      </c>
      <c r="J53" s="1" t="s">
        <v>26</v>
      </c>
      <c r="K53" s="1"/>
      <c r="L53" s="21"/>
      <c r="M53" s="5"/>
    </row>
    <row r="54" spans="1:13" s="3" customFormat="1" ht="42.75" x14ac:dyDescent="0.25">
      <c r="A54" s="1">
        <v>50</v>
      </c>
      <c r="B54" s="1" t="s">
        <v>194</v>
      </c>
      <c r="C54" s="4" t="s">
        <v>144</v>
      </c>
      <c r="D54" s="20" t="s">
        <v>191</v>
      </c>
      <c r="E54" s="1" t="s">
        <v>106</v>
      </c>
      <c r="F54" s="1">
        <v>1</v>
      </c>
      <c r="G54" s="5">
        <v>54.7</v>
      </c>
      <c r="H54" s="5">
        <f t="shared" si="1"/>
        <v>54.7</v>
      </c>
      <c r="I54" s="1">
        <v>20</v>
      </c>
      <c r="J54" s="1" t="s">
        <v>26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194</v>
      </c>
      <c r="C55" s="4" t="s">
        <v>46</v>
      </c>
      <c r="D55" s="20" t="s">
        <v>5</v>
      </c>
      <c r="E55" s="1" t="s">
        <v>106</v>
      </c>
      <c r="F55" s="1">
        <v>2</v>
      </c>
      <c r="G55" s="5">
        <v>173.8</v>
      </c>
      <c r="H55" s="5">
        <f t="shared" si="1"/>
        <v>347.6</v>
      </c>
      <c r="I55" s="1">
        <v>20</v>
      </c>
      <c r="J55" s="1" t="s">
        <v>26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194</v>
      </c>
      <c r="C56" s="4" t="s">
        <v>46</v>
      </c>
      <c r="D56" s="20" t="s">
        <v>76</v>
      </c>
      <c r="E56" s="1" t="s">
        <v>106</v>
      </c>
      <c r="F56" s="1">
        <v>2</v>
      </c>
      <c r="G56" s="5">
        <v>116.6</v>
      </c>
      <c r="H56" s="5">
        <f t="shared" si="1"/>
        <v>233.2</v>
      </c>
      <c r="I56" s="1">
        <v>20</v>
      </c>
      <c r="J56" s="1" t="s">
        <v>26</v>
      </c>
      <c r="K56" s="1"/>
      <c r="L56" s="21"/>
      <c r="M56" s="5"/>
    </row>
    <row r="57" spans="1:13" s="3" customFormat="1" ht="85.5" x14ac:dyDescent="0.25">
      <c r="A57" s="1">
        <v>53</v>
      </c>
      <c r="B57" s="1" t="s">
        <v>194</v>
      </c>
      <c r="C57" s="4" t="s">
        <v>202</v>
      </c>
      <c r="D57" s="20" t="s">
        <v>277</v>
      </c>
      <c r="E57" s="1" t="s">
        <v>106</v>
      </c>
      <c r="F57" s="1">
        <v>2</v>
      </c>
      <c r="G57" s="5">
        <v>207</v>
      </c>
      <c r="H57" s="5">
        <f t="shared" si="1"/>
        <v>414</v>
      </c>
      <c r="I57" s="1" t="s">
        <v>149</v>
      </c>
      <c r="J57" s="1" t="s">
        <v>226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194</v>
      </c>
      <c r="C58" s="4" t="s">
        <v>202</v>
      </c>
      <c r="D58" s="20" t="s">
        <v>8</v>
      </c>
      <c r="E58" s="1" t="s">
        <v>106</v>
      </c>
      <c r="F58" s="1">
        <v>4</v>
      </c>
      <c r="G58" s="5">
        <v>140.6</v>
      </c>
      <c r="H58" s="5">
        <f t="shared" si="1"/>
        <v>562.4</v>
      </c>
      <c r="I58" s="1">
        <v>20</v>
      </c>
      <c r="J58" s="1" t="s">
        <v>226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194</v>
      </c>
      <c r="C59" s="4" t="s">
        <v>202</v>
      </c>
      <c r="D59" s="20" t="s">
        <v>275</v>
      </c>
      <c r="E59" s="1" t="s">
        <v>106</v>
      </c>
      <c r="F59" s="1">
        <v>4</v>
      </c>
      <c r="G59" s="5">
        <v>92.7</v>
      </c>
      <c r="H59" s="5">
        <f t="shared" si="1"/>
        <v>370.8</v>
      </c>
      <c r="I59" s="1">
        <v>20</v>
      </c>
      <c r="J59" s="1" t="s">
        <v>101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194</v>
      </c>
      <c r="C60" s="4" t="s">
        <v>202</v>
      </c>
      <c r="D60" s="20" t="s">
        <v>143</v>
      </c>
      <c r="E60" s="1" t="s">
        <v>106</v>
      </c>
      <c r="F60" s="1">
        <v>2</v>
      </c>
      <c r="G60" s="5">
        <v>26.1</v>
      </c>
      <c r="H60" s="5">
        <f t="shared" si="1"/>
        <v>52.2</v>
      </c>
      <c r="I60" s="1">
        <v>20</v>
      </c>
      <c r="J60" s="1" t="s">
        <v>31</v>
      </c>
      <c r="K60" s="1"/>
      <c r="L60" s="21"/>
      <c r="M60" s="5"/>
    </row>
    <row r="61" spans="1:13" s="3" customFormat="1" ht="85.5" x14ac:dyDescent="0.25">
      <c r="A61" s="1">
        <v>57</v>
      </c>
      <c r="B61" s="1" t="s">
        <v>194</v>
      </c>
      <c r="C61" s="4" t="s">
        <v>181</v>
      </c>
      <c r="D61" s="20" t="s">
        <v>16</v>
      </c>
      <c r="E61" s="1" t="s">
        <v>106</v>
      </c>
      <c r="F61" s="1">
        <v>1</v>
      </c>
      <c r="G61" s="5">
        <v>307.3</v>
      </c>
      <c r="H61" s="5">
        <f t="shared" si="1"/>
        <v>307.3</v>
      </c>
      <c r="I61" s="1" t="s">
        <v>149</v>
      </c>
      <c r="J61" s="1" t="s">
        <v>226</v>
      </c>
      <c r="K61" s="1"/>
      <c r="L61" s="21"/>
      <c r="M61" s="5"/>
    </row>
    <row r="62" spans="1:13" s="3" customFormat="1" ht="85.5" x14ac:dyDescent="0.25">
      <c r="A62" s="1">
        <v>58</v>
      </c>
      <c r="B62" s="1" t="s">
        <v>194</v>
      </c>
      <c r="C62" s="4" t="s">
        <v>181</v>
      </c>
      <c r="D62" s="20" t="s">
        <v>18</v>
      </c>
      <c r="E62" s="1" t="s">
        <v>106</v>
      </c>
      <c r="F62" s="1">
        <v>1</v>
      </c>
      <c r="G62" s="5">
        <v>307.3</v>
      </c>
      <c r="H62" s="5">
        <f t="shared" si="1"/>
        <v>307.3</v>
      </c>
      <c r="I62" s="1" t="s">
        <v>149</v>
      </c>
      <c r="J62" s="1" t="s">
        <v>226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194</v>
      </c>
      <c r="C63" s="4" t="s">
        <v>181</v>
      </c>
      <c r="D63" s="20" t="s">
        <v>86</v>
      </c>
      <c r="E63" s="1" t="s">
        <v>106</v>
      </c>
      <c r="F63" s="1">
        <v>2</v>
      </c>
      <c r="G63" s="5">
        <v>141.30000000000001</v>
      </c>
      <c r="H63" s="5">
        <f t="shared" si="1"/>
        <v>282.60000000000002</v>
      </c>
      <c r="I63" s="1">
        <v>20</v>
      </c>
      <c r="J63" s="1" t="s">
        <v>101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194</v>
      </c>
      <c r="C64" s="4" t="s">
        <v>181</v>
      </c>
      <c r="D64" s="20" t="s">
        <v>177</v>
      </c>
      <c r="E64" s="1" t="s">
        <v>106</v>
      </c>
      <c r="F64" s="1">
        <v>1</v>
      </c>
      <c r="G64" s="5">
        <v>34.5</v>
      </c>
      <c r="H64" s="5">
        <f t="shared" si="1"/>
        <v>34.5</v>
      </c>
      <c r="I64" s="1">
        <v>20</v>
      </c>
      <c r="J64" s="1" t="s">
        <v>31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194</v>
      </c>
      <c r="C65" s="4" t="s">
        <v>181</v>
      </c>
      <c r="D65" s="20" t="s">
        <v>262</v>
      </c>
      <c r="E65" s="1" t="s">
        <v>106</v>
      </c>
      <c r="F65" s="1">
        <v>1</v>
      </c>
      <c r="G65" s="5">
        <v>34.5</v>
      </c>
      <c r="H65" s="5">
        <f t="shared" si="1"/>
        <v>34.5</v>
      </c>
      <c r="I65" s="1">
        <v>20</v>
      </c>
      <c r="J65" s="1" t="s">
        <v>31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194</v>
      </c>
      <c r="C66" s="4" t="s">
        <v>181</v>
      </c>
      <c r="D66" s="20" t="s">
        <v>126</v>
      </c>
      <c r="E66" s="1" t="s">
        <v>106</v>
      </c>
      <c r="F66" s="1">
        <v>1</v>
      </c>
      <c r="G66" s="5">
        <v>34.5</v>
      </c>
      <c r="H66" s="5">
        <f t="shared" si="1"/>
        <v>34.5</v>
      </c>
      <c r="I66" s="1">
        <v>20</v>
      </c>
      <c r="J66" s="1" t="s">
        <v>31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194</v>
      </c>
      <c r="C67" s="4" t="s">
        <v>181</v>
      </c>
      <c r="D67" s="20" t="s">
        <v>207</v>
      </c>
      <c r="E67" s="1" t="s">
        <v>106</v>
      </c>
      <c r="F67" s="1">
        <v>1</v>
      </c>
      <c r="G67" s="5">
        <v>34.5</v>
      </c>
      <c r="H67" s="5">
        <f t="shared" si="1"/>
        <v>34.5</v>
      </c>
      <c r="I67" s="1">
        <v>20</v>
      </c>
      <c r="J67" s="1" t="s">
        <v>31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194</v>
      </c>
      <c r="C68" s="4" t="s">
        <v>181</v>
      </c>
      <c r="D68" s="20" t="s">
        <v>198</v>
      </c>
      <c r="E68" s="1" t="s">
        <v>106</v>
      </c>
      <c r="F68" s="1">
        <v>1</v>
      </c>
      <c r="G68" s="5">
        <v>16.5</v>
      </c>
      <c r="H68" s="5">
        <f t="shared" si="1"/>
        <v>16.5</v>
      </c>
      <c r="I68" s="1">
        <v>20</v>
      </c>
      <c r="J68" s="1" t="s">
        <v>31</v>
      </c>
      <c r="K68" s="1"/>
      <c r="L68" s="21"/>
      <c r="M68" s="5"/>
    </row>
    <row r="69" spans="1:13" s="3" customFormat="1" ht="28.5" x14ac:dyDescent="0.25">
      <c r="A69" s="1">
        <v>65</v>
      </c>
      <c r="B69" s="1" t="s">
        <v>194</v>
      </c>
      <c r="C69" s="4" t="s">
        <v>181</v>
      </c>
      <c r="D69" s="20" t="s">
        <v>128</v>
      </c>
      <c r="E69" s="1" t="s">
        <v>106</v>
      </c>
      <c r="F69" s="1">
        <v>1</v>
      </c>
      <c r="G69" s="5">
        <v>16.5</v>
      </c>
      <c r="H69" s="5">
        <f t="shared" ref="H69:H100" si="2">ROUND(F69*G69,2)</f>
        <v>16.5</v>
      </c>
      <c r="I69" s="1">
        <v>20</v>
      </c>
      <c r="J69" s="1" t="s">
        <v>31</v>
      </c>
      <c r="K69" s="1"/>
      <c r="L69" s="21"/>
      <c r="M69" s="5"/>
    </row>
    <row r="70" spans="1:13" s="3" customFormat="1" ht="28.5" x14ac:dyDescent="0.25">
      <c r="A70" s="1">
        <v>66</v>
      </c>
      <c r="B70" s="1" t="s">
        <v>194</v>
      </c>
      <c r="C70" s="4" t="s">
        <v>181</v>
      </c>
      <c r="D70" s="20" t="s">
        <v>255</v>
      </c>
      <c r="E70" s="1" t="s">
        <v>106</v>
      </c>
      <c r="F70" s="1">
        <v>1</v>
      </c>
      <c r="G70" s="5">
        <v>16.5</v>
      </c>
      <c r="H70" s="5">
        <f t="shared" si="2"/>
        <v>16.5</v>
      </c>
      <c r="I70" s="1">
        <v>20</v>
      </c>
      <c r="J70" s="1" t="s">
        <v>31</v>
      </c>
      <c r="K70" s="1"/>
      <c r="L70" s="21"/>
      <c r="M70" s="5"/>
    </row>
    <row r="71" spans="1:13" s="3" customFormat="1" ht="28.5" x14ac:dyDescent="0.25">
      <c r="A71" s="1">
        <v>67</v>
      </c>
      <c r="B71" s="1" t="s">
        <v>194</v>
      </c>
      <c r="C71" s="4" t="s">
        <v>181</v>
      </c>
      <c r="D71" s="20" t="s">
        <v>266</v>
      </c>
      <c r="E71" s="1" t="s">
        <v>106</v>
      </c>
      <c r="F71" s="1">
        <v>1</v>
      </c>
      <c r="G71" s="5">
        <v>16.5</v>
      </c>
      <c r="H71" s="5">
        <f t="shared" si="2"/>
        <v>16.5</v>
      </c>
      <c r="I71" s="1">
        <v>20</v>
      </c>
      <c r="J71" s="1" t="s">
        <v>31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194</v>
      </c>
      <c r="C72" s="4" t="s">
        <v>181</v>
      </c>
      <c r="D72" s="20" t="s">
        <v>279</v>
      </c>
      <c r="E72" s="1" t="s">
        <v>106</v>
      </c>
      <c r="F72" s="1">
        <v>2</v>
      </c>
      <c r="G72" s="5">
        <v>12.5</v>
      </c>
      <c r="H72" s="5">
        <f t="shared" si="2"/>
        <v>25</v>
      </c>
      <c r="I72" s="1">
        <v>20</v>
      </c>
      <c r="J72" s="1" t="s">
        <v>31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194</v>
      </c>
      <c r="C73" s="4" t="s">
        <v>15</v>
      </c>
      <c r="D73" s="20" t="s">
        <v>239</v>
      </c>
      <c r="E73" s="1" t="s">
        <v>106</v>
      </c>
      <c r="F73" s="1">
        <v>2</v>
      </c>
      <c r="G73" s="5">
        <v>10.9</v>
      </c>
      <c r="H73" s="5">
        <f t="shared" si="2"/>
        <v>21.8</v>
      </c>
      <c r="I73" s="1">
        <v>20</v>
      </c>
      <c r="J73" s="1" t="s">
        <v>30</v>
      </c>
      <c r="K73" s="1"/>
      <c r="L73" s="21"/>
      <c r="M73" s="5"/>
    </row>
    <row r="74" spans="1:13" s="3" customFormat="1" ht="42.75" x14ac:dyDescent="0.25">
      <c r="A74" s="1">
        <v>70</v>
      </c>
      <c r="B74" s="1" t="s">
        <v>194</v>
      </c>
      <c r="C74" s="4" t="s">
        <v>254</v>
      </c>
      <c r="D74" s="20" t="s">
        <v>116</v>
      </c>
      <c r="E74" s="1" t="s">
        <v>106</v>
      </c>
      <c r="F74" s="1">
        <v>2</v>
      </c>
      <c r="G74" s="5">
        <v>20.2</v>
      </c>
      <c r="H74" s="5">
        <f t="shared" si="2"/>
        <v>40.4</v>
      </c>
      <c r="I74" s="1">
        <v>20</v>
      </c>
      <c r="J74" s="1" t="s">
        <v>30</v>
      </c>
      <c r="K74" s="1"/>
      <c r="L74" s="21"/>
      <c r="M74" s="5"/>
    </row>
    <row r="75" spans="1:13" s="3" customFormat="1" ht="199.5" x14ac:dyDescent="0.25">
      <c r="A75" s="1">
        <v>71</v>
      </c>
      <c r="B75" s="1" t="s">
        <v>194</v>
      </c>
      <c r="C75" s="4" t="s">
        <v>96</v>
      </c>
      <c r="D75" s="20" t="s">
        <v>222</v>
      </c>
      <c r="E75" s="1" t="s">
        <v>106</v>
      </c>
      <c r="F75" s="1">
        <v>2</v>
      </c>
      <c r="G75" s="5">
        <v>354.1</v>
      </c>
      <c r="H75" s="5">
        <f t="shared" si="2"/>
        <v>708.2</v>
      </c>
      <c r="I75" s="1">
        <v>20</v>
      </c>
      <c r="J75" s="1" t="s">
        <v>95</v>
      </c>
      <c r="K75" s="1"/>
      <c r="L75" s="21"/>
      <c r="M75" s="5"/>
    </row>
    <row r="76" spans="1:13" s="3" customFormat="1" ht="199.5" x14ac:dyDescent="0.25">
      <c r="A76" s="1">
        <v>72</v>
      </c>
      <c r="B76" s="1" t="s">
        <v>194</v>
      </c>
      <c r="C76" s="4" t="s">
        <v>96</v>
      </c>
      <c r="D76" s="20" t="s">
        <v>89</v>
      </c>
      <c r="E76" s="1" t="s">
        <v>106</v>
      </c>
      <c r="F76" s="1">
        <v>2</v>
      </c>
      <c r="G76" s="5">
        <v>344.5</v>
      </c>
      <c r="H76" s="5">
        <f t="shared" si="2"/>
        <v>689</v>
      </c>
      <c r="I76" s="1">
        <v>20</v>
      </c>
      <c r="J76" s="1" t="s">
        <v>95</v>
      </c>
      <c r="K76" s="1"/>
      <c r="L76" s="21"/>
      <c r="M76" s="5"/>
    </row>
    <row r="77" spans="1:13" s="3" customFormat="1" ht="199.5" x14ac:dyDescent="0.25">
      <c r="A77" s="1">
        <v>73</v>
      </c>
      <c r="B77" s="1" t="s">
        <v>194</v>
      </c>
      <c r="C77" s="4" t="s">
        <v>96</v>
      </c>
      <c r="D77" s="20" t="s">
        <v>61</v>
      </c>
      <c r="E77" s="1" t="s">
        <v>106</v>
      </c>
      <c r="F77" s="1">
        <v>2</v>
      </c>
      <c r="G77" s="5">
        <v>185.7</v>
      </c>
      <c r="H77" s="5">
        <f t="shared" si="2"/>
        <v>371.4</v>
      </c>
      <c r="I77" s="1">
        <v>20</v>
      </c>
      <c r="J77" s="1" t="s">
        <v>95</v>
      </c>
      <c r="K77" s="1"/>
      <c r="L77" s="21"/>
      <c r="M77" s="5"/>
    </row>
    <row r="78" spans="1:13" s="3" customFormat="1" ht="199.5" x14ac:dyDescent="0.25">
      <c r="A78" s="1">
        <v>74</v>
      </c>
      <c r="B78" s="1" t="s">
        <v>194</v>
      </c>
      <c r="C78" s="4" t="s">
        <v>96</v>
      </c>
      <c r="D78" s="20" t="s">
        <v>14</v>
      </c>
      <c r="E78" s="1" t="s">
        <v>106</v>
      </c>
      <c r="F78" s="1">
        <v>2</v>
      </c>
      <c r="G78" s="5">
        <v>175.7</v>
      </c>
      <c r="H78" s="5">
        <f t="shared" si="2"/>
        <v>351.4</v>
      </c>
      <c r="I78" s="1">
        <v>20</v>
      </c>
      <c r="J78" s="1" t="s">
        <v>95</v>
      </c>
      <c r="K78" s="1"/>
      <c r="L78" s="21"/>
      <c r="M78" s="5"/>
    </row>
    <row r="79" spans="1:13" s="3" customFormat="1" ht="156.75" x14ac:dyDescent="0.25">
      <c r="A79" s="1">
        <v>75</v>
      </c>
      <c r="B79" s="1" t="s">
        <v>194</v>
      </c>
      <c r="C79" s="4" t="s">
        <v>41</v>
      </c>
      <c r="D79" s="20" t="s">
        <v>79</v>
      </c>
      <c r="E79" s="1" t="s">
        <v>106</v>
      </c>
      <c r="F79" s="1">
        <v>2</v>
      </c>
      <c r="G79" s="5">
        <v>56.8</v>
      </c>
      <c r="H79" s="5">
        <f t="shared" si="2"/>
        <v>113.6</v>
      </c>
      <c r="I79" s="1">
        <v>20</v>
      </c>
      <c r="J79" s="1" t="s">
        <v>95</v>
      </c>
      <c r="K79" s="1"/>
      <c r="L79" s="21"/>
      <c r="M79" s="5"/>
    </row>
    <row r="80" spans="1:13" s="3" customFormat="1" ht="156.75" x14ac:dyDescent="0.25">
      <c r="A80" s="1">
        <v>76</v>
      </c>
      <c r="B80" s="1" t="s">
        <v>194</v>
      </c>
      <c r="C80" s="4" t="s">
        <v>41</v>
      </c>
      <c r="D80" s="20" t="s">
        <v>47</v>
      </c>
      <c r="E80" s="1" t="s">
        <v>106</v>
      </c>
      <c r="F80" s="1">
        <v>2</v>
      </c>
      <c r="G80" s="5">
        <v>47.7</v>
      </c>
      <c r="H80" s="5">
        <f t="shared" si="2"/>
        <v>95.4</v>
      </c>
      <c r="I80" s="1">
        <v>20</v>
      </c>
      <c r="J80" s="1" t="s">
        <v>95</v>
      </c>
      <c r="K80" s="1"/>
      <c r="L80" s="21"/>
      <c r="M80" s="5"/>
    </row>
    <row r="81" spans="1:13" s="3" customFormat="1" ht="156.75" x14ac:dyDescent="0.25">
      <c r="A81" s="1">
        <v>77</v>
      </c>
      <c r="B81" s="1" t="s">
        <v>194</v>
      </c>
      <c r="C81" s="4" t="s">
        <v>41</v>
      </c>
      <c r="D81" s="20" t="s">
        <v>211</v>
      </c>
      <c r="E81" s="1" t="s">
        <v>106</v>
      </c>
      <c r="F81" s="1">
        <v>2</v>
      </c>
      <c r="G81" s="5">
        <v>47.7</v>
      </c>
      <c r="H81" s="5">
        <f t="shared" si="2"/>
        <v>95.4</v>
      </c>
      <c r="I81" s="1">
        <v>20</v>
      </c>
      <c r="J81" s="1" t="s">
        <v>95</v>
      </c>
      <c r="K81" s="1"/>
      <c r="L81" s="21"/>
      <c r="M81" s="5"/>
    </row>
    <row r="82" spans="1:13" s="3" customFormat="1" ht="156.75" x14ac:dyDescent="0.25">
      <c r="A82" s="1">
        <v>78</v>
      </c>
      <c r="B82" s="1" t="s">
        <v>194</v>
      </c>
      <c r="C82" s="4" t="s">
        <v>41</v>
      </c>
      <c r="D82" s="20" t="s">
        <v>48</v>
      </c>
      <c r="E82" s="1" t="s">
        <v>106</v>
      </c>
      <c r="F82" s="1">
        <v>1</v>
      </c>
      <c r="G82" s="5">
        <v>47.7</v>
      </c>
      <c r="H82" s="5">
        <f t="shared" si="2"/>
        <v>47.7</v>
      </c>
      <c r="I82" s="1">
        <v>20</v>
      </c>
      <c r="J82" s="1" t="s">
        <v>95</v>
      </c>
      <c r="K82" s="1"/>
      <c r="L82" s="21"/>
      <c r="M82" s="5"/>
    </row>
    <row r="83" spans="1:13" s="3" customFormat="1" ht="142.5" x14ac:dyDescent="0.25">
      <c r="A83" s="1">
        <v>79</v>
      </c>
      <c r="B83" s="1" t="s">
        <v>194</v>
      </c>
      <c r="C83" s="4" t="s">
        <v>41</v>
      </c>
      <c r="D83" s="20" t="s">
        <v>44</v>
      </c>
      <c r="E83" s="1" t="s">
        <v>106</v>
      </c>
      <c r="F83" s="1">
        <v>1</v>
      </c>
      <c r="G83" s="5">
        <v>47.7</v>
      </c>
      <c r="H83" s="5">
        <f t="shared" si="2"/>
        <v>47.7</v>
      </c>
      <c r="I83" s="1">
        <v>20</v>
      </c>
      <c r="J83" s="1" t="s">
        <v>95</v>
      </c>
      <c r="K83" s="1"/>
      <c r="L83" s="21"/>
      <c r="M83" s="5"/>
    </row>
    <row r="84" spans="1:13" s="3" customFormat="1" ht="156.75" x14ac:dyDescent="0.25">
      <c r="A84" s="1">
        <v>80</v>
      </c>
      <c r="B84" s="1" t="s">
        <v>194</v>
      </c>
      <c r="C84" s="4" t="s">
        <v>41</v>
      </c>
      <c r="D84" s="20" t="s">
        <v>203</v>
      </c>
      <c r="E84" s="1" t="s">
        <v>106</v>
      </c>
      <c r="F84" s="1">
        <v>1</v>
      </c>
      <c r="G84" s="5">
        <v>47.7</v>
      </c>
      <c r="H84" s="5">
        <f t="shared" si="2"/>
        <v>47.7</v>
      </c>
      <c r="I84" s="1">
        <v>20</v>
      </c>
      <c r="J84" s="1" t="s">
        <v>95</v>
      </c>
      <c r="K84" s="1"/>
      <c r="L84" s="21"/>
      <c r="M84" s="5"/>
    </row>
    <row r="85" spans="1:13" s="3" customFormat="1" ht="156.75" x14ac:dyDescent="0.25">
      <c r="A85" s="1">
        <v>81</v>
      </c>
      <c r="B85" s="1" t="s">
        <v>194</v>
      </c>
      <c r="C85" s="4" t="s">
        <v>41</v>
      </c>
      <c r="D85" s="20" t="s">
        <v>20</v>
      </c>
      <c r="E85" s="1" t="s">
        <v>106</v>
      </c>
      <c r="F85" s="1">
        <v>1</v>
      </c>
      <c r="G85" s="5">
        <v>47.7</v>
      </c>
      <c r="H85" s="5">
        <f t="shared" si="2"/>
        <v>47.7</v>
      </c>
      <c r="I85" s="1">
        <v>20</v>
      </c>
      <c r="J85" s="1" t="s">
        <v>95</v>
      </c>
      <c r="K85" s="1"/>
      <c r="L85" s="21"/>
      <c r="M85" s="5"/>
    </row>
    <row r="86" spans="1:13" s="3" customFormat="1" ht="156.75" x14ac:dyDescent="0.25">
      <c r="A86" s="1">
        <v>82</v>
      </c>
      <c r="B86" s="1" t="s">
        <v>194</v>
      </c>
      <c r="C86" s="4" t="s">
        <v>41</v>
      </c>
      <c r="D86" s="20" t="s">
        <v>10</v>
      </c>
      <c r="E86" s="1" t="s">
        <v>106</v>
      </c>
      <c r="F86" s="1">
        <v>1</v>
      </c>
      <c r="G86" s="5">
        <v>47.7</v>
      </c>
      <c r="H86" s="5">
        <f t="shared" si="2"/>
        <v>47.7</v>
      </c>
      <c r="I86" s="1">
        <v>20</v>
      </c>
      <c r="J86" s="1" t="s">
        <v>95</v>
      </c>
      <c r="K86" s="1"/>
      <c r="L86" s="21"/>
      <c r="M86" s="5"/>
    </row>
    <row r="87" spans="1:13" s="3" customFormat="1" ht="156.75" x14ac:dyDescent="0.25">
      <c r="A87" s="1">
        <v>83</v>
      </c>
      <c r="B87" s="1" t="s">
        <v>194</v>
      </c>
      <c r="C87" s="4" t="s">
        <v>41</v>
      </c>
      <c r="D87" s="20" t="s">
        <v>164</v>
      </c>
      <c r="E87" s="1" t="s">
        <v>106</v>
      </c>
      <c r="F87" s="1">
        <v>2</v>
      </c>
      <c r="G87" s="5">
        <v>36.799999999999997</v>
      </c>
      <c r="H87" s="5">
        <f t="shared" si="2"/>
        <v>73.599999999999994</v>
      </c>
      <c r="I87" s="1">
        <v>20</v>
      </c>
      <c r="J87" s="1" t="s">
        <v>95</v>
      </c>
      <c r="K87" s="1"/>
      <c r="L87" s="21"/>
      <c r="M87" s="5"/>
    </row>
    <row r="88" spans="1:13" s="3" customFormat="1" ht="156.75" x14ac:dyDescent="0.25">
      <c r="A88" s="1">
        <v>84</v>
      </c>
      <c r="B88" s="1" t="s">
        <v>194</v>
      </c>
      <c r="C88" s="4" t="s">
        <v>41</v>
      </c>
      <c r="D88" s="20" t="s">
        <v>233</v>
      </c>
      <c r="E88" s="1" t="s">
        <v>106</v>
      </c>
      <c r="F88" s="1">
        <v>2</v>
      </c>
      <c r="G88" s="5">
        <v>23.2</v>
      </c>
      <c r="H88" s="5">
        <f t="shared" si="2"/>
        <v>46.4</v>
      </c>
      <c r="I88" s="1">
        <v>20</v>
      </c>
      <c r="J88" s="1" t="s">
        <v>95</v>
      </c>
      <c r="K88" s="1"/>
      <c r="L88" s="21"/>
      <c r="M88" s="5"/>
    </row>
    <row r="89" spans="1:13" s="3" customFormat="1" ht="156.75" x14ac:dyDescent="0.25">
      <c r="A89" s="1">
        <v>85</v>
      </c>
      <c r="B89" s="1" t="s">
        <v>194</v>
      </c>
      <c r="C89" s="4" t="s">
        <v>41</v>
      </c>
      <c r="D89" s="20" t="s">
        <v>36</v>
      </c>
      <c r="E89" s="1" t="s">
        <v>106</v>
      </c>
      <c r="F89" s="1">
        <v>2</v>
      </c>
      <c r="G89" s="5">
        <v>23.2</v>
      </c>
      <c r="H89" s="5">
        <f t="shared" si="2"/>
        <v>46.4</v>
      </c>
      <c r="I89" s="1">
        <v>20</v>
      </c>
      <c r="J89" s="1" t="s">
        <v>95</v>
      </c>
      <c r="K89" s="1"/>
      <c r="L89" s="21"/>
      <c r="M89" s="5"/>
    </row>
    <row r="90" spans="1:13" s="3" customFormat="1" ht="156.75" x14ac:dyDescent="0.25">
      <c r="A90" s="1">
        <v>86</v>
      </c>
      <c r="B90" s="1" t="s">
        <v>194</v>
      </c>
      <c r="C90" s="4" t="s">
        <v>41</v>
      </c>
      <c r="D90" s="20" t="s">
        <v>138</v>
      </c>
      <c r="E90" s="1" t="s">
        <v>106</v>
      </c>
      <c r="F90" s="1">
        <v>1</v>
      </c>
      <c r="G90" s="5">
        <v>23.2</v>
      </c>
      <c r="H90" s="5">
        <f t="shared" si="2"/>
        <v>23.2</v>
      </c>
      <c r="I90" s="1">
        <v>20</v>
      </c>
      <c r="J90" s="1" t="s">
        <v>95</v>
      </c>
      <c r="K90" s="1"/>
      <c r="L90" s="21"/>
      <c r="M90" s="5"/>
    </row>
    <row r="91" spans="1:13" s="3" customFormat="1" ht="156.75" x14ac:dyDescent="0.25">
      <c r="A91" s="1">
        <v>87</v>
      </c>
      <c r="B91" s="1" t="s">
        <v>194</v>
      </c>
      <c r="C91" s="4" t="s">
        <v>41</v>
      </c>
      <c r="D91" s="20" t="s">
        <v>267</v>
      </c>
      <c r="E91" s="1" t="s">
        <v>106</v>
      </c>
      <c r="F91" s="1">
        <v>2</v>
      </c>
      <c r="G91" s="5">
        <v>23.2</v>
      </c>
      <c r="H91" s="5">
        <f t="shared" si="2"/>
        <v>46.4</v>
      </c>
      <c r="I91" s="1">
        <v>20</v>
      </c>
      <c r="J91" s="1" t="s">
        <v>95</v>
      </c>
      <c r="K91" s="1"/>
      <c r="L91" s="21"/>
      <c r="M91" s="5"/>
    </row>
    <row r="92" spans="1:13" s="3" customFormat="1" ht="156.75" x14ac:dyDescent="0.25">
      <c r="A92" s="1">
        <v>88</v>
      </c>
      <c r="B92" s="1" t="s">
        <v>194</v>
      </c>
      <c r="C92" s="4" t="s">
        <v>41</v>
      </c>
      <c r="D92" s="20" t="s">
        <v>42</v>
      </c>
      <c r="E92" s="1" t="s">
        <v>106</v>
      </c>
      <c r="F92" s="1">
        <v>2</v>
      </c>
      <c r="G92" s="5">
        <v>15.1</v>
      </c>
      <c r="H92" s="5">
        <f t="shared" si="2"/>
        <v>30.2</v>
      </c>
      <c r="I92" s="1">
        <v>20</v>
      </c>
      <c r="J92" s="1" t="s">
        <v>95</v>
      </c>
      <c r="K92" s="1"/>
      <c r="L92" s="21"/>
      <c r="M92" s="5"/>
    </row>
    <row r="93" spans="1:13" s="3" customFormat="1" ht="28.5" x14ac:dyDescent="0.25">
      <c r="A93" s="1">
        <v>89</v>
      </c>
      <c r="B93" s="1" t="s">
        <v>157</v>
      </c>
      <c r="C93" s="4" t="s">
        <v>119</v>
      </c>
      <c r="D93" s="20" t="s">
        <v>205</v>
      </c>
      <c r="E93" s="1" t="s">
        <v>106</v>
      </c>
      <c r="F93" s="1">
        <v>16</v>
      </c>
      <c r="G93" s="5">
        <v>18.3</v>
      </c>
      <c r="H93" s="5">
        <f t="shared" si="2"/>
        <v>292.8</v>
      </c>
      <c r="I93" s="1" t="s">
        <v>168</v>
      </c>
      <c r="J93" s="1" t="s">
        <v>246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1</v>
      </c>
      <c r="C94" s="4" t="s">
        <v>81</v>
      </c>
      <c r="D94" s="20" t="s">
        <v>225</v>
      </c>
      <c r="E94" s="1" t="s">
        <v>106</v>
      </c>
      <c r="F94" s="1">
        <v>16</v>
      </c>
      <c r="G94" s="5">
        <v>15.4</v>
      </c>
      <c r="H94" s="5">
        <f t="shared" si="2"/>
        <v>246.4</v>
      </c>
      <c r="I94" s="1" t="s">
        <v>165</v>
      </c>
      <c r="J94" s="1" t="s">
        <v>40</v>
      </c>
      <c r="K94" s="1"/>
      <c r="L94" s="21"/>
      <c r="M94" s="5"/>
    </row>
    <row r="95" spans="1:13" s="3" customFormat="1" ht="28.5" x14ac:dyDescent="0.25">
      <c r="A95" s="1">
        <v>91</v>
      </c>
      <c r="B95" s="1" t="s">
        <v>6</v>
      </c>
      <c r="C95" s="4" t="s">
        <v>161</v>
      </c>
      <c r="D95" s="20">
        <v>710</v>
      </c>
      <c r="E95" s="1" t="s">
        <v>106</v>
      </c>
      <c r="F95" s="1">
        <v>32</v>
      </c>
      <c r="G95" s="5">
        <v>0.8</v>
      </c>
      <c r="H95" s="5">
        <f t="shared" si="2"/>
        <v>25.6</v>
      </c>
      <c r="I95" s="1" t="s">
        <v>252</v>
      </c>
      <c r="J95" s="1" t="s">
        <v>199</v>
      </c>
      <c r="K95" s="1"/>
      <c r="L95" s="21"/>
      <c r="M95" s="5"/>
    </row>
    <row r="96" spans="1:13" s="3" customFormat="1" ht="28.5" x14ac:dyDescent="0.25">
      <c r="A96" s="1">
        <v>92</v>
      </c>
      <c r="B96" s="1" t="s">
        <v>157</v>
      </c>
      <c r="C96" s="4" t="s">
        <v>119</v>
      </c>
      <c r="D96" s="20" t="s">
        <v>38</v>
      </c>
      <c r="E96" s="1" t="s">
        <v>106</v>
      </c>
      <c r="F96" s="1">
        <v>96</v>
      </c>
      <c r="G96" s="5">
        <v>15.47</v>
      </c>
      <c r="H96" s="5">
        <f t="shared" si="2"/>
        <v>1485.12</v>
      </c>
      <c r="I96" s="1" t="s">
        <v>168</v>
      </c>
      <c r="J96" s="1" t="s">
        <v>246</v>
      </c>
      <c r="K96" s="1"/>
      <c r="L96" s="21"/>
      <c r="M96" s="5"/>
    </row>
    <row r="97" spans="1:13" s="3" customFormat="1" ht="28.5" x14ac:dyDescent="0.25">
      <c r="A97" s="1">
        <v>93</v>
      </c>
      <c r="B97" s="1" t="s">
        <v>1</v>
      </c>
      <c r="C97" s="4" t="s">
        <v>81</v>
      </c>
      <c r="D97" s="20" t="s">
        <v>171</v>
      </c>
      <c r="E97" s="1" t="s">
        <v>106</v>
      </c>
      <c r="F97" s="1">
        <v>96</v>
      </c>
      <c r="G97" s="5">
        <v>9.6</v>
      </c>
      <c r="H97" s="5">
        <f t="shared" si="2"/>
        <v>921.6</v>
      </c>
      <c r="I97" s="1" t="s">
        <v>165</v>
      </c>
      <c r="J97" s="1" t="s">
        <v>40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6</v>
      </c>
      <c r="C98" s="4" t="s">
        <v>161</v>
      </c>
      <c r="D98" s="20">
        <v>560</v>
      </c>
      <c r="E98" s="1" t="s">
        <v>106</v>
      </c>
      <c r="F98" s="1">
        <v>192</v>
      </c>
      <c r="G98" s="5">
        <v>0.6</v>
      </c>
      <c r="H98" s="5">
        <f t="shared" si="2"/>
        <v>115.2</v>
      </c>
      <c r="I98" s="1" t="s">
        <v>252</v>
      </c>
      <c r="J98" s="1" t="s">
        <v>199</v>
      </c>
      <c r="K98" s="1"/>
      <c r="L98" s="21"/>
      <c r="M98" s="5"/>
    </row>
    <row r="99" spans="1:13" s="3" customFormat="1" ht="28.5" x14ac:dyDescent="0.25">
      <c r="A99" s="1">
        <v>95</v>
      </c>
      <c r="B99" s="1" t="s">
        <v>157</v>
      </c>
      <c r="C99" s="4" t="s">
        <v>119</v>
      </c>
      <c r="D99" s="20" t="s">
        <v>230</v>
      </c>
      <c r="E99" s="1" t="s">
        <v>106</v>
      </c>
      <c r="F99" s="1">
        <v>81</v>
      </c>
      <c r="G99" s="5">
        <v>10.45</v>
      </c>
      <c r="H99" s="5">
        <f t="shared" si="2"/>
        <v>846.45</v>
      </c>
      <c r="I99" s="1" t="s">
        <v>168</v>
      </c>
      <c r="J99" s="1" t="s">
        <v>246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1</v>
      </c>
      <c r="C100" s="4" t="s">
        <v>81</v>
      </c>
      <c r="D100" s="20" t="s">
        <v>117</v>
      </c>
      <c r="E100" s="1" t="s">
        <v>106</v>
      </c>
      <c r="F100" s="1">
        <v>81</v>
      </c>
      <c r="G100" s="5">
        <v>6.14</v>
      </c>
      <c r="H100" s="5">
        <f t="shared" si="2"/>
        <v>497.34</v>
      </c>
      <c r="I100" s="1" t="s">
        <v>165</v>
      </c>
      <c r="J100" s="1" t="s">
        <v>40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6</v>
      </c>
      <c r="C101" s="4" t="s">
        <v>161</v>
      </c>
      <c r="D101" s="20">
        <v>450</v>
      </c>
      <c r="E101" s="1" t="s">
        <v>106</v>
      </c>
      <c r="F101" s="1">
        <v>162</v>
      </c>
      <c r="G101" s="5">
        <v>0.35</v>
      </c>
      <c r="H101" s="5">
        <f t="shared" ref="H101:H132" si="3">ROUND(F101*G101,2)</f>
        <v>56.7</v>
      </c>
      <c r="I101" s="1" t="s">
        <v>252</v>
      </c>
      <c r="J101" s="1" t="s">
        <v>199</v>
      </c>
      <c r="K101" s="1"/>
      <c r="L101" s="21"/>
      <c r="M101" s="5"/>
    </row>
    <row r="102" spans="1:13" s="3" customFormat="1" ht="28.5" x14ac:dyDescent="0.25">
      <c r="A102" s="1">
        <v>98</v>
      </c>
      <c r="B102" s="1" t="s">
        <v>157</v>
      </c>
      <c r="C102" s="4" t="s">
        <v>119</v>
      </c>
      <c r="D102" s="20" t="s">
        <v>19</v>
      </c>
      <c r="E102" s="1" t="s">
        <v>106</v>
      </c>
      <c r="F102" s="1">
        <v>24</v>
      </c>
      <c r="G102" s="5">
        <v>2.4900000000000002</v>
      </c>
      <c r="H102" s="5">
        <f t="shared" si="3"/>
        <v>59.76</v>
      </c>
      <c r="I102" s="1" t="s">
        <v>168</v>
      </c>
      <c r="J102" s="1" t="s">
        <v>246</v>
      </c>
      <c r="K102" s="1"/>
      <c r="L102" s="21"/>
      <c r="M102" s="5"/>
    </row>
    <row r="103" spans="1:13" s="3" customFormat="1" ht="28.5" x14ac:dyDescent="0.25">
      <c r="A103" s="1">
        <v>99</v>
      </c>
      <c r="B103" s="1" t="s">
        <v>1</v>
      </c>
      <c r="C103" s="4" t="s">
        <v>81</v>
      </c>
      <c r="D103" s="20" t="s">
        <v>167</v>
      </c>
      <c r="E103" s="1" t="s">
        <v>106</v>
      </c>
      <c r="F103" s="1">
        <v>24</v>
      </c>
      <c r="G103" s="5">
        <v>1.53</v>
      </c>
      <c r="H103" s="5">
        <f t="shared" si="3"/>
        <v>36.72</v>
      </c>
      <c r="I103" s="1" t="s">
        <v>165</v>
      </c>
      <c r="J103" s="1" t="s">
        <v>40</v>
      </c>
      <c r="K103" s="1"/>
      <c r="L103" s="21"/>
      <c r="M103" s="5"/>
    </row>
    <row r="104" spans="1:13" s="3" customFormat="1" ht="28.5" x14ac:dyDescent="0.25">
      <c r="A104" s="1">
        <v>100</v>
      </c>
      <c r="B104" s="1" t="s">
        <v>157</v>
      </c>
      <c r="C104" s="4" t="s">
        <v>119</v>
      </c>
      <c r="D104" s="20" t="s">
        <v>284</v>
      </c>
      <c r="E104" s="1" t="s">
        <v>106</v>
      </c>
      <c r="F104" s="1">
        <v>26</v>
      </c>
      <c r="G104" s="5">
        <v>2.0699999999999998</v>
      </c>
      <c r="H104" s="5">
        <f t="shared" si="3"/>
        <v>53.82</v>
      </c>
      <c r="I104" s="1" t="s">
        <v>168</v>
      </c>
      <c r="J104" s="1" t="s">
        <v>246</v>
      </c>
      <c r="K104" s="1"/>
      <c r="L104" s="21"/>
      <c r="M104" s="5"/>
    </row>
    <row r="105" spans="1:13" s="3" customFormat="1" ht="28.5" x14ac:dyDescent="0.25">
      <c r="A105" s="1">
        <v>101</v>
      </c>
      <c r="B105" s="1" t="s">
        <v>1</v>
      </c>
      <c r="C105" s="4" t="s">
        <v>81</v>
      </c>
      <c r="D105" s="20" t="s">
        <v>249</v>
      </c>
      <c r="E105" s="1" t="s">
        <v>106</v>
      </c>
      <c r="F105" s="1">
        <v>26</v>
      </c>
      <c r="G105" s="5">
        <v>1.25</v>
      </c>
      <c r="H105" s="5">
        <f t="shared" si="3"/>
        <v>32.5</v>
      </c>
      <c r="I105" s="1" t="s">
        <v>165</v>
      </c>
      <c r="J105" s="1" t="s">
        <v>40</v>
      </c>
      <c r="K105" s="1"/>
      <c r="L105" s="21"/>
      <c r="M105" s="5"/>
    </row>
    <row r="106" spans="1:13" s="3" customFormat="1" ht="28.5" x14ac:dyDescent="0.25">
      <c r="A106" s="1">
        <v>102</v>
      </c>
      <c r="B106" s="1" t="s">
        <v>157</v>
      </c>
      <c r="C106" s="4" t="s">
        <v>119</v>
      </c>
      <c r="D106" s="20" t="s">
        <v>218</v>
      </c>
      <c r="E106" s="1" t="s">
        <v>106</v>
      </c>
      <c r="F106" s="1">
        <v>14</v>
      </c>
      <c r="G106" s="5">
        <v>1.44</v>
      </c>
      <c r="H106" s="5">
        <f t="shared" si="3"/>
        <v>20.16</v>
      </c>
      <c r="I106" s="1" t="s">
        <v>168</v>
      </c>
      <c r="J106" s="1" t="s">
        <v>246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1</v>
      </c>
      <c r="C107" s="4" t="s">
        <v>81</v>
      </c>
      <c r="D107" s="20" t="s">
        <v>274</v>
      </c>
      <c r="E107" s="1" t="s">
        <v>106</v>
      </c>
      <c r="F107" s="1">
        <v>14</v>
      </c>
      <c r="G107" s="5">
        <v>0.93</v>
      </c>
      <c r="H107" s="5">
        <f t="shared" si="3"/>
        <v>13.02</v>
      </c>
      <c r="I107" s="1" t="s">
        <v>165</v>
      </c>
      <c r="J107" s="1" t="s">
        <v>40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157</v>
      </c>
      <c r="C108" s="4" t="s">
        <v>119</v>
      </c>
      <c r="D108" s="20" t="s">
        <v>82</v>
      </c>
      <c r="E108" s="1" t="s">
        <v>106</v>
      </c>
      <c r="F108" s="1">
        <v>21</v>
      </c>
      <c r="G108" s="5">
        <v>0.97</v>
      </c>
      <c r="H108" s="5">
        <f t="shared" si="3"/>
        <v>20.37</v>
      </c>
      <c r="I108" s="1" t="s">
        <v>168</v>
      </c>
      <c r="J108" s="1" t="s">
        <v>246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1</v>
      </c>
      <c r="C109" s="4" t="s">
        <v>81</v>
      </c>
      <c r="D109" s="20" t="s">
        <v>3</v>
      </c>
      <c r="E109" s="1" t="s">
        <v>106</v>
      </c>
      <c r="F109" s="1">
        <v>21</v>
      </c>
      <c r="G109" s="5">
        <v>0.61</v>
      </c>
      <c r="H109" s="5">
        <f t="shared" si="3"/>
        <v>12.81</v>
      </c>
      <c r="I109" s="1" t="s">
        <v>165</v>
      </c>
      <c r="J109" s="1" t="s">
        <v>40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157</v>
      </c>
      <c r="C110" s="4" t="s">
        <v>119</v>
      </c>
      <c r="D110" s="20" t="s">
        <v>133</v>
      </c>
      <c r="E110" s="1" t="s">
        <v>106</v>
      </c>
      <c r="F110" s="1">
        <v>4</v>
      </c>
      <c r="G110" s="5">
        <v>0.6</v>
      </c>
      <c r="H110" s="5">
        <f t="shared" si="3"/>
        <v>2.4</v>
      </c>
      <c r="I110" s="1" t="s">
        <v>168</v>
      </c>
      <c r="J110" s="1" t="s">
        <v>246</v>
      </c>
      <c r="K110" s="1"/>
      <c r="L110" s="21"/>
      <c r="M110" s="5"/>
    </row>
    <row r="111" spans="1:13" s="3" customFormat="1" ht="28.5" x14ac:dyDescent="0.25">
      <c r="A111" s="1">
        <v>107</v>
      </c>
      <c r="B111" s="1" t="s">
        <v>1</v>
      </c>
      <c r="C111" s="4" t="s">
        <v>81</v>
      </c>
      <c r="D111" s="20" t="s">
        <v>192</v>
      </c>
      <c r="E111" s="1" t="s">
        <v>106</v>
      </c>
      <c r="F111" s="1">
        <v>4</v>
      </c>
      <c r="G111" s="5">
        <v>0.38</v>
      </c>
      <c r="H111" s="5">
        <f t="shared" si="3"/>
        <v>1.52</v>
      </c>
      <c r="I111" s="1" t="s">
        <v>165</v>
      </c>
      <c r="J111" s="1" t="s">
        <v>40</v>
      </c>
      <c r="K111" s="1"/>
      <c r="L111" s="21"/>
      <c r="M111" s="5"/>
    </row>
    <row r="112" spans="1:13" s="3" customFormat="1" ht="57" x14ac:dyDescent="0.25">
      <c r="A112" s="1">
        <v>108</v>
      </c>
      <c r="B112" s="1" t="s">
        <v>231</v>
      </c>
      <c r="C112" s="4" t="s">
        <v>247</v>
      </c>
      <c r="D112" s="20" t="s">
        <v>217</v>
      </c>
      <c r="E112" s="1" t="s">
        <v>106</v>
      </c>
      <c r="F112" s="1">
        <v>86</v>
      </c>
      <c r="G112" s="5">
        <v>0.4</v>
      </c>
      <c r="H112" s="5">
        <f t="shared" si="3"/>
        <v>34.4</v>
      </c>
      <c r="I112" s="1" t="s">
        <v>165</v>
      </c>
      <c r="J112" s="1" t="s">
        <v>103</v>
      </c>
      <c r="K112" s="1"/>
      <c r="L112" s="21"/>
      <c r="M112" s="5"/>
    </row>
    <row r="113" spans="1:13" s="3" customFormat="1" ht="42.75" x14ac:dyDescent="0.25">
      <c r="A113" s="1">
        <v>109</v>
      </c>
      <c r="B113" s="1"/>
      <c r="C113" s="4" t="s">
        <v>21</v>
      </c>
      <c r="D113" s="20" t="s">
        <v>28</v>
      </c>
      <c r="E113" s="1" t="s">
        <v>62</v>
      </c>
      <c r="F113" s="1">
        <v>900</v>
      </c>
      <c r="G113" s="5">
        <v>0.01</v>
      </c>
      <c r="H113" s="5">
        <f t="shared" si="3"/>
        <v>9</v>
      </c>
      <c r="I113" s="1" t="s">
        <v>165</v>
      </c>
      <c r="J113" s="1" t="s">
        <v>57</v>
      </c>
      <c r="K113" s="1"/>
      <c r="L113" s="21"/>
      <c r="M113" s="5"/>
    </row>
    <row r="114" spans="1:13" s="3" customFormat="1" ht="71.25" x14ac:dyDescent="0.25">
      <c r="A114" s="1">
        <v>110</v>
      </c>
      <c r="B114" s="1" t="s">
        <v>145</v>
      </c>
      <c r="C114" s="4" t="s">
        <v>232</v>
      </c>
      <c r="D114" s="20" t="s">
        <v>172</v>
      </c>
      <c r="E114" s="1" t="s">
        <v>106</v>
      </c>
      <c r="F114" s="1">
        <v>2</v>
      </c>
      <c r="G114" s="5">
        <v>1.65</v>
      </c>
      <c r="H114" s="5">
        <f t="shared" si="3"/>
        <v>3.3</v>
      </c>
      <c r="I114" s="1" t="s">
        <v>25</v>
      </c>
      <c r="J114" s="1">
        <v>8481</v>
      </c>
      <c r="K114" s="1"/>
      <c r="L114" s="21"/>
      <c r="M114" s="5"/>
    </row>
    <row r="115" spans="1:13" s="3" customFormat="1" ht="71.25" x14ac:dyDescent="0.25">
      <c r="A115" s="1">
        <v>111</v>
      </c>
      <c r="B115" s="1" t="s">
        <v>145</v>
      </c>
      <c r="C115" s="4" t="s">
        <v>276</v>
      </c>
      <c r="D115" s="20" t="s">
        <v>283</v>
      </c>
      <c r="E115" s="1" t="s">
        <v>106</v>
      </c>
      <c r="F115" s="1">
        <v>2</v>
      </c>
      <c r="G115" s="5">
        <v>0.5</v>
      </c>
      <c r="H115" s="5">
        <f t="shared" si="3"/>
        <v>1</v>
      </c>
      <c r="I115" s="1" t="s">
        <v>25</v>
      </c>
      <c r="J115" s="1">
        <v>8481</v>
      </c>
      <c r="K115" s="1"/>
      <c r="L115" s="21"/>
      <c r="M115" s="5"/>
    </row>
    <row r="116" spans="1:13" s="3" customFormat="1" ht="42.75" x14ac:dyDescent="0.25">
      <c r="A116" s="1">
        <v>112</v>
      </c>
      <c r="B116" s="1" t="s">
        <v>155</v>
      </c>
      <c r="C116" s="4" t="s">
        <v>27</v>
      </c>
      <c r="D116" s="20" t="s">
        <v>201</v>
      </c>
      <c r="E116" s="1" t="s">
        <v>62</v>
      </c>
      <c r="F116" s="1">
        <v>3</v>
      </c>
      <c r="G116" s="5">
        <v>47.2</v>
      </c>
      <c r="H116" s="5">
        <f t="shared" si="3"/>
        <v>141.6</v>
      </c>
      <c r="I116" s="1">
        <v>20</v>
      </c>
      <c r="J116" s="1">
        <v>7306</v>
      </c>
      <c r="K116" s="1"/>
      <c r="L116" s="21"/>
      <c r="M116" s="5"/>
    </row>
    <row r="117" spans="1:13" s="3" customFormat="1" ht="42.75" x14ac:dyDescent="0.25">
      <c r="A117" s="1">
        <v>113</v>
      </c>
      <c r="B117" s="1" t="s">
        <v>155</v>
      </c>
      <c r="C117" s="4" t="s">
        <v>27</v>
      </c>
      <c r="D117" s="20" t="s">
        <v>175</v>
      </c>
      <c r="E117" s="1" t="s">
        <v>62</v>
      </c>
      <c r="F117" s="1">
        <v>2</v>
      </c>
      <c r="G117" s="5">
        <v>17.149999999999999</v>
      </c>
      <c r="H117" s="5">
        <f t="shared" si="3"/>
        <v>34.299999999999997</v>
      </c>
      <c r="I117" s="1">
        <v>20</v>
      </c>
      <c r="J117" s="1">
        <v>7306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155</v>
      </c>
      <c r="C118" s="4" t="s">
        <v>272</v>
      </c>
      <c r="D118" s="20" t="s">
        <v>182</v>
      </c>
      <c r="E118" s="1" t="s">
        <v>62</v>
      </c>
      <c r="F118" s="1">
        <v>2</v>
      </c>
      <c r="G118" s="5">
        <v>7.38</v>
      </c>
      <c r="H118" s="5">
        <f t="shared" si="3"/>
        <v>14.76</v>
      </c>
      <c r="I118" s="1">
        <v>20</v>
      </c>
      <c r="J118" s="1">
        <v>7306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155</v>
      </c>
      <c r="C119" s="4" t="s">
        <v>272</v>
      </c>
      <c r="D119" s="20" t="s">
        <v>234</v>
      </c>
      <c r="E119" s="1" t="s">
        <v>62</v>
      </c>
      <c r="F119" s="1">
        <v>1</v>
      </c>
      <c r="G119" s="5">
        <v>1.1299999999999999</v>
      </c>
      <c r="H119" s="5">
        <f t="shared" si="3"/>
        <v>1.1299999999999999</v>
      </c>
      <c r="I119" s="1">
        <v>20</v>
      </c>
      <c r="J119" s="1">
        <v>7306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155</v>
      </c>
      <c r="C120" s="4" t="s">
        <v>272</v>
      </c>
      <c r="D120" s="20" t="s">
        <v>259</v>
      </c>
      <c r="E120" s="1" t="s">
        <v>62</v>
      </c>
      <c r="F120" s="1">
        <v>1</v>
      </c>
      <c r="G120" s="5">
        <v>0.78900000000000003</v>
      </c>
      <c r="H120" s="5">
        <f t="shared" si="3"/>
        <v>0.79</v>
      </c>
      <c r="I120" s="1">
        <v>20</v>
      </c>
      <c r="J120" s="1">
        <v>7306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49</v>
      </c>
      <c r="C121" s="4" t="s">
        <v>122</v>
      </c>
      <c r="D121" s="20" t="s">
        <v>183</v>
      </c>
      <c r="E121" s="1" t="s">
        <v>261</v>
      </c>
      <c r="F121" s="1">
        <v>2</v>
      </c>
      <c r="G121" s="5">
        <v>6.1</v>
      </c>
      <c r="H121" s="5">
        <f t="shared" si="3"/>
        <v>12.2</v>
      </c>
      <c r="I121" s="1">
        <v>20</v>
      </c>
      <c r="J121" s="1">
        <v>7307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49</v>
      </c>
      <c r="C122" s="4" t="s">
        <v>122</v>
      </c>
      <c r="D122" s="20" t="s">
        <v>204</v>
      </c>
      <c r="E122" s="1" t="s">
        <v>261</v>
      </c>
      <c r="F122" s="1">
        <v>2</v>
      </c>
      <c r="G122" s="5">
        <v>1.4</v>
      </c>
      <c r="H122" s="5">
        <f t="shared" si="3"/>
        <v>2.8</v>
      </c>
      <c r="I122" s="1">
        <v>20</v>
      </c>
      <c r="J122" s="1">
        <v>7307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170</v>
      </c>
      <c r="C123" s="4" t="s">
        <v>53</v>
      </c>
      <c r="D123" s="20" t="s">
        <v>29</v>
      </c>
      <c r="E123" s="1" t="s">
        <v>261</v>
      </c>
      <c r="F123" s="1">
        <v>2</v>
      </c>
      <c r="G123" s="5">
        <v>2.2999999999999998</v>
      </c>
      <c r="H123" s="5">
        <f t="shared" si="3"/>
        <v>4.5999999999999996</v>
      </c>
      <c r="I123" s="1">
        <v>20</v>
      </c>
      <c r="J123" s="1">
        <v>7307</v>
      </c>
      <c r="K123" s="1"/>
      <c r="L123" s="21"/>
      <c r="M123" s="5"/>
    </row>
    <row r="124" spans="1:13" s="3" customFormat="1" ht="42.75" x14ac:dyDescent="0.25">
      <c r="A124" s="1">
        <v>120</v>
      </c>
      <c r="B124" s="1"/>
      <c r="C124" s="4" t="s">
        <v>238</v>
      </c>
      <c r="D124" s="20" t="s">
        <v>64</v>
      </c>
      <c r="E124" s="1" t="s">
        <v>106</v>
      </c>
      <c r="F124" s="1">
        <v>10</v>
      </c>
      <c r="G124" s="5">
        <v>20.8</v>
      </c>
      <c r="H124" s="5">
        <f t="shared" si="3"/>
        <v>208</v>
      </c>
      <c r="I124" s="1" t="s">
        <v>25</v>
      </c>
      <c r="J124" s="1">
        <v>7326</v>
      </c>
      <c r="K124" s="1"/>
      <c r="L124" s="21"/>
      <c r="M124" s="5"/>
    </row>
    <row r="125" spans="1:13" s="3" customFormat="1" ht="42.75" x14ac:dyDescent="0.25">
      <c r="A125" s="1">
        <v>121</v>
      </c>
      <c r="B125" s="1"/>
      <c r="C125" s="4" t="s">
        <v>238</v>
      </c>
      <c r="D125" s="20" t="s">
        <v>17</v>
      </c>
      <c r="E125" s="1" t="s">
        <v>106</v>
      </c>
      <c r="F125" s="1">
        <v>20</v>
      </c>
      <c r="G125" s="5">
        <v>10.5</v>
      </c>
      <c r="H125" s="5">
        <f t="shared" si="3"/>
        <v>210</v>
      </c>
      <c r="I125" s="1" t="s">
        <v>25</v>
      </c>
      <c r="J125" s="1">
        <v>7326</v>
      </c>
      <c r="K125" s="1"/>
      <c r="L125" s="21"/>
      <c r="M125" s="5"/>
    </row>
    <row r="126" spans="1:13" s="3" customFormat="1" ht="42.75" x14ac:dyDescent="0.25">
      <c r="A126" s="1">
        <v>122</v>
      </c>
      <c r="B126" s="1"/>
      <c r="C126" s="4" t="s">
        <v>238</v>
      </c>
      <c r="D126" s="20" t="s">
        <v>139</v>
      </c>
      <c r="E126" s="1" t="s">
        <v>106</v>
      </c>
      <c r="F126" s="1">
        <v>10</v>
      </c>
      <c r="G126" s="5">
        <v>2.8</v>
      </c>
      <c r="H126" s="5">
        <f t="shared" si="3"/>
        <v>28</v>
      </c>
      <c r="I126" s="1" t="s">
        <v>25</v>
      </c>
      <c r="J126" s="1">
        <v>7326</v>
      </c>
      <c r="K126" s="1"/>
      <c r="L126" s="21"/>
      <c r="M126" s="5"/>
    </row>
    <row r="127" spans="1:13" s="3" customFormat="1" ht="28.5" x14ac:dyDescent="0.25">
      <c r="A127" s="1">
        <v>123</v>
      </c>
      <c r="B127" s="1"/>
      <c r="C127" s="4" t="s">
        <v>264</v>
      </c>
      <c r="D127" s="20" t="s">
        <v>52</v>
      </c>
      <c r="E127" s="1" t="s">
        <v>106</v>
      </c>
      <c r="F127" s="1">
        <v>4</v>
      </c>
      <c r="G127" s="5">
        <v>1.42</v>
      </c>
      <c r="H127" s="5">
        <f t="shared" si="3"/>
        <v>5.68</v>
      </c>
      <c r="I127" s="1" t="s">
        <v>215</v>
      </c>
      <c r="J127" s="1" t="s">
        <v>63</v>
      </c>
      <c r="K127" s="1"/>
      <c r="L127" s="21"/>
      <c r="M127" s="5"/>
    </row>
    <row r="128" spans="1:13" s="3" customFormat="1" ht="28.5" x14ac:dyDescent="0.25">
      <c r="A128" s="1">
        <v>124</v>
      </c>
      <c r="B128" s="1"/>
      <c r="C128" s="4" t="s">
        <v>264</v>
      </c>
      <c r="D128" s="20" t="s">
        <v>147</v>
      </c>
      <c r="E128" s="1" t="s">
        <v>106</v>
      </c>
      <c r="F128" s="1">
        <v>16</v>
      </c>
      <c r="G128" s="5">
        <v>1.1200000000000001</v>
      </c>
      <c r="H128" s="5">
        <f t="shared" si="3"/>
        <v>17.920000000000002</v>
      </c>
      <c r="I128" s="1" t="s">
        <v>215</v>
      </c>
      <c r="J128" s="1" t="s">
        <v>63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264</v>
      </c>
      <c r="D129" s="20" t="s">
        <v>127</v>
      </c>
      <c r="E129" s="1" t="s">
        <v>106</v>
      </c>
      <c r="F129" s="1">
        <v>16</v>
      </c>
      <c r="G129" s="5">
        <v>0.97</v>
      </c>
      <c r="H129" s="5">
        <f t="shared" si="3"/>
        <v>15.52</v>
      </c>
      <c r="I129" s="1" t="s">
        <v>215</v>
      </c>
      <c r="J129" s="1" t="s">
        <v>63</v>
      </c>
      <c r="K129" s="1"/>
      <c r="L129" s="21"/>
      <c r="M129" s="5"/>
    </row>
    <row r="130" spans="1:13" s="3" customFormat="1" ht="28.5" x14ac:dyDescent="0.25">
      <c r="A130" s="1">
        <v>126</v>
      </c>
      <c r="B130" s="1"/>
      <c r="C130" s="4" t="s">
        <v>50</v>
      </c>
      <c r="D130" s="20" t="s">
        <v>173</v>
      </c>
      <c r="E130" s="1" t="s">
        <v>106</v>
      </c>
      <c r="F130" s="1">
        <v>4</v>
      </c>
      <c r="G130" s="5">
        <v>0.51</v>
      </c>
      <c r="H130" s="5">
        <f t="shared" si="3"/>
        <v>2.04</v>
      </c>
      <c r="I130" s="1" t="s">
        <v>215</v>
      </c>
      <c r="J130" s="1" t="s">
        <v>63</v>
      </c>
      <c r="K130" s="1"/>
      <c r="L130" s="21"/>
      <c r="M130" s="5"/>
    </row>
    <row r="131" spans="1:13" s="3" customFormat="1" ht="28.5" x14ac:dyDescent="0.25">
      <c r="A131" s="1">
        <v>127</v>
      </c>
      <c r="B131" s="1"/>
      <c r="C131" s="4" t="s">
        <v>50</v>
      </c>
      <c r="D131" s="20" t="s">
        <v>35</v>
      </c>
      <c r="E131" s="1" t="s">
        <v>106</v>
      </c>
      <c r="F131" s="1">
        <v>4</v>
      </c>
      <c r="G131" s="5">
        <v>0.45</v>
      </c>
      <c r="H131" s="5">
        <f t="shared" si="3"/>
        <v>1.8</v>
      </c>
      <c r="I131" s="1" t="s">
        <v>215</v>
      </c>
      <c r="J131" s="1" t="s">
        <v>63</v>
      </c>
      <c r="K131" s="1"/>
      <c r="L131" s="21"/>
      <c r="M131" s="5"/>
    </row>
    <row r="132" spans="1:13" s="3" customFormat="1" ht="28.5" x14ac:dyDescent="0.25">
      <c r="A132" s="1">
        <v>128</v>
      </c>
      <c r="B132" s="1"/>
      <c r="C132" s="4" t="s">
        <v>264</v>
      </c>
      <c r="D132" s="20" t="s">
        <v>120</v>
      </c>
      <c r="E132" s="1" t="s">
        <v>106</v>
      </c>
      <c r="F132" s="1">
        <v>4</v>
      </c>
      <c r="G132" s="5">
        <v>0.36</v>
      </c>
      <c r="H132" s="5">
        <f t="shared" si="3"/>
        <v>1.44</v>
      </c>
      <c r="I132" s="1" t="s">
        <v>215</v>
      </c>
      <c r="J132" s="1" t="s">
        <v>63</v>
      </c>
      <c r="K132" s="1"/>
      <c r="L132" s="21"/>
      <c r="M132" s="5"/>
    </row>
    <row r="133" spans="1:13" s="3" customFormat="1" ht="28.5" x14ac:dyDescent="0.25">
      <c r="A133" s="1">
        <v>129</v>
      </c>
      <c r="B133" s="1"/>
      <c r="C133" s="4" t="s">
        <v>264</v>
      </c>
      <c r="D133" s="20" t="s">
        <v>265</v>
      </c>
      <c r="E133" s="1" t="s">
        <v>106</v>
      </c>
      <c r="F133" s="1">
        <v>4</v>
      </c>
      <c r="G133" s="5">
        <v>0.3</v>
      </c>
      <c r="H133" s="5">
        <f t="shared" ref="H133:H164" si="4">ROUND(F133*G133,2)</f>
        <v>1.2</v>
      </c>
      <c r="I133" s="1" t="s">
        <v>215</v>
      </c>
      <c r="J133" s="1" t="s">
        <v>63</v>
      </c>
      <c r="K133" s="1"/>
      <c r="L133" s="21"/>
      <c r="M133" s="5"/>
    </row>
    <row r="134" spans="1:13" s="3" customFormat="1" ht="28.5" x14ac:dyDescent="0.25">
      <c r="A134" s="1">
        <v>130</v>
      </c>
      <c r="B134" s="1"/>
      <c r="C134" s="4" t="s">
        <v>264</v>
      </c>
      <c r="D134" s="20" t="s">
        <v>9</v>
      </c>
      <c r="E134" s="1" t="s">
        <v>106</v>
      </c>
      <c r="F134" s="1">
        <v>2</v>
      </c>
      <c r="G134" s="5">
        <v>0.22</v>
      </c>
      <c r="H134" s="5">
        <f t="shared" si="4"/>
        <v>0.44</v>
      </c>
      <c r="I134" s="1" t="s">
        <v>215</v>
      </c>
      <c r="J134" s="1" t="s">
        <v>63</v>
      </c>
      <c r="K134" s="1"/>
      <c r="L134" s="21"/>
      <c r="M134" s="5"/>
    </row>
    <row r="135" spans="1:13" s="3" customFormat="1" ht="28.5" x14ac:dyDescent="0.25">
      <c r="A135" s="1">
        <v>131</v>
      </c>
      <c r="B135" s="1" t="s">
        <v>155</v>
      </c>
      <c r="C135" s="4" t="s">
        <v>136</v>
      </c>
      <c r="D135" s="20" t="s">
        <v>98</v>
      </c>
      <c r="E135" s="1" t="s">
        <v>261</v>
      </c>
      <c r="F135" s="1">
        <v>2</v>
      </c>
      <c r="G135" s="5">
        <v>107.96</v>
      </c>
      <c r="H135" s="5">
        <f t="shared" si="4"/>
        <v>215.92</v>
      </c>
      <c r="I135" s="1" t="s">
        <v>25</v>
      </c>
      <c r="J135" s="1">
        <v>7306</v>
      </c>
      <c r="K135" s="1"/>
      <c r="L135" s="21"/>
      <c r="M135" s="5"/>
    </row>
    <row r="136" spans="1:13" s="3" customFormat="1" ht="28.5" x14ac:dyDescent="0.25">
      <c r="A136" s="1">
        <v>132</v>
      </c>
      <c r="B136" s="1" t="s">
        <v>155</v>
      </c>
      <c r="C136" s="4" t="s">
        <v>136</v>
      </c>
      <c r="D136" s="20" t="s">
        <v>123</v>
      </c>
      <c r="E136" s="1" t="s">
        <v>261</v>
      </c>
      <c r="F136" s="1">
        <v>4</v>
      </c>
      <c r="G136" s="5">
        <v>49.24</v>
      </c>
      <c r="H136" s="5">
        <f t="shared" si="4"/>
        <v>196.96</v>
      </c>
      <c r="I136" s="1" t="s">
        <v>25</v>
      </c>
      <c r="J136" s="1">
        <v>7306</v>
      </c>
      <c r="K136" s="1"/>
      <c r="L136" s="21"/>
      <c r="M136" s="5"/>
    </row>
    <row r="137" spans="1:13" s="3" customFormat="1" ht="28.5" x14ac:dyDescent="0.25">
      <c r="A137" s="1">
        <v>133</v>
      </c>
      <c r="B137" s="1" t="s">
        <v>155</v>
      </c>
      <c r="C137" s="4" t="s">
        <v>136</v>
      </c>
      <c r="D137" s="20" t="s">
        <v>273</v>
      </c>
      <c r="E137" s="1" t="s">
        <v>261</v>
      </c>
      <c r="F137" s="1">
        <v>2</v>
      </c>
      <c r="G137" s="5">
        <v>73.86</v>
      </c>
      <c r="H137" s="5">
        <f t="shared" si="4"/>
        <v>147.72</v>
      </c>
      <c r="I137" s="1" t="s">
        <v>25</v>
      </c>
      <c r="J137" s="1">
        <v>7306</v>
      </c>
      <c r="K137" s="1"/>
      <c r="L137" s="21"/>
      <c r="M137" s="5"/>
    </row>
    <row r="138" spans="1:13" s="3" customFormat="1" ht="28.5" x14ac:dyDescent="0.25">
      <c r="A138" s="1">
        <v>134</v>
      </c>
      <c r="B138" s="1" t="s">
        <v>155</v>
      </c>
      <c r="C138" s="4" t="s">
        <v>136</v>
      </c>
      <c r="D138" s="20" t="s">
        <v>32</v>
      </c>
      <c r="E138" s="1" t="s">
        <v>106</v>
      </c>
      <c r="F138" s="1">
        <v>8</v>
      </c>
      <c r="G138" s="5">
        <v>31.02</v>
      </c>
      <c r="H138" s="5">
        <f t="shared" si="4"/>
        <v>248.16</v>
      </c>
      <c r="I138" s="1" t="s">
        <v>25</v>
      </c>
      <c r="J138" s="1">
        <v>7306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155</v>
      </c>
      <c r="C139" s="4" t="s">
        <v>136</v>
      </c>
      <c r="D139" s="20" t="s">
        <v>163</v>
      </c>
      <c r="E139" s="1" t="s">
        <v>106</v>
      </c>
      <c r="F139" s="1">
        <v>2</v>
      </c>
      <c r="G139" s="5">
        <v>28.32</v>
      </c>
      <c r="H139" s="5">
        <f t="shared" si="4"/>
        <v>56.64</v>
      </c>
      <c r="I139" s="1" t="s">
        <v>25</v>
      </c>
      <c r="J139" s="1">
        <v>7306</v>
      </c>
      <c r="K139" s="1"/>
      <c r="L139" s="21"/>
      <c r="M139" s="5"/>
    </row>
    <row r="140" spans="1:13" s="3" customFormat="1" ht="28.5" x14ac:dyDescent="0.25">
      <c r="A140" s="1">
        <v>136</v>
      </c>
      <c r="B140" s="1" t="s">
        <v>155</v>
      </c>
      <c r="C140" s="4" t="s">
        <v>136</v>
      </c>
      <c r="D140" s="20" t="s">
        <v>163</v>
      </c>
      <c r="E140" s="1" t="s">
        <v>106</v>
      </c>
      <c r="F140" s="1">
        <v>2</v>
      </c>
      <c r="G140" s="5">
        <v>28.32</v>
      </c>
      <c r="H140" s="5">
        <f t="shared" si="4"/>
        <v>56.64</v>
      </c>
      <c r="I140" s="1" t="s">
        <v>25</v>
      </c>
      <c r="J140" s="1">
        <v>7306</v>
      </c>
      <c r="K140" s="1"/>
      <c r="L140" s="21"/>
      <c r="M140" s="5"/>
    </row>
    <row r="141" spans="1:13" s="3" customFormat="1" ht="28.5" x14ac:dyDescent="0.25">
      <c r="A141" s="1">
        <v>137</v>
      </c>
      <c r="B141" s="1" t="s">
        <v>155</v>
      </c>
      <c r="C141" s="4" t="s">
        <v>136</v>
      </c>
      <c r="D141" s="20" t="s">
        <v>22</v>
      </c>
      <c r="E141" s="1" t="s">
        <v>106</v>
      </c>
      <c r="F141" s="1">
        <v>2</v>
      </c>
      <c r="G141" s="5">
        <v>21.77</v>
      </c>
      <c r="H141" s="5">
        <f t="shared" si="4"/>
        <v>43.54</v>
      </c>
      <c r="I141" s="1" t="s">
        <v>25</v>
      </c>
      <c r="J141" s="1">
        <v>7306</v>
      </c>
      <c r="K141" s="1"/>
      <c r="L141" s="21"/>
      <c r="M141" s="5"/>
    </row>
    <row r="142" spans="1:13" s="3" customFormat="1" ht="28.5" x14ac:dyDescent="0.25">
      <c r="A142" s="1">
        <v>138</v>
      </c>
      <c r="B142" s="1" t="s">
        <v>155</v>
      </c>
      <c r="C142" s="4" t="s">
        <v>136</v>
      </c>
      <c r="D142" s="20" t="s">
        <v>11</v>
      </c>
      <c r="E142" s="1" t="s">
        <v>106</v>
      </c>
      <c r="F142" s="1">
        <v>4</v>
      </c>
      <c r="G142" s="5">
        <v>7.9</v>
      </c>
      <c r="H142" s="5">
        <f t="shared" si="4"/>
        <v>31.6</v>
      </c>
      <c r="I142" s="1" t="s">
        <v>25</v>
      </c>
      <c r="J142" s="1">
        <v>7306</v>
      </c>
      <c r="K142" s="1"/>
      <c r="L142" s="21"/>
      <c r="M142" s="5"/>
    </row>
    <row r="143" spans="1:13" s="3" customFormat="1" ht="28.5" x14ac:dyDescent="0.25">
      <c r="A143" s="1">
        <v>139</v>
      </c>
      <c r="B143" s="1" t="s">
        <v>155</v>
      </c>
      <c r="C143" s="4" t="s">
        <v>136</v>
      </c>
      <c r="D143" s="20" t="s">
        <v>4</v>
      </c>
      <c r="E143" s="1" t="s">
        <v>106</v>
      </c>
      <c r="F143" s="1">
        <v>6</v>
      </c>
      <c r="G143" s="5">
        <v>3.06</v>
      </c>
      <c r="H143" s="5">
        <f t="shared" si="4"/>
        <v>18.36</v>
      </c>
      <c r="I143" s="1" t="s">
        <v>25</v>
      </c>
      <c r="J143" s="1">
        <v>7306</v>
      </c>
      <c r="K143" s="1"/>
      <c r="L143" s="21"/>
      <c r="M143" s="5"/>
    </row>
    <row r="144" spans="1:13" s="3" customFormat="1" ht="42.75" x14ac:dyDescent="0.25">
      <c r="A144" s="1">
        <v>140</v>
      </c>
      <c r="B144" s="1"/>
      <c r="C144" s="4" t="s">
        <v>242</v>
      </c>
      <c r="D144" s="20" t="s">
        <v>97</v>
      </c>
      <c r="E144" s="1" t="s">
        <v>261</v>
      </c>
      <c r="F144" s="1">
        <v>2</v>
      </c>
      <c r="G144" s="5">
        <v>40</v>
      </c>
      <c r="H144" s="5">
        <f t="shared" si="4"/>
        <v>80</v>
      </c>
      <c r="I144" s="1" t="s">
        <v>25</v>
      </c>
      <c r="J144" s="1" t="s">
        <v>150</v>
      </c>
      <c r="K144" s="1"/>
      <c r="L144" s="21"/>
      <c r="M144" s="5"/>
    </row>
    <row r="145" spans="1:13" s="3" customFormat="1" ht="71.25" x14ac:dyDescent="0.25">
      <c r="A145" s="1">
        <v>141</v>
      </c>
      <c r="B145" s="1"/>
      <c r="C145" s="4" t="s">
        <v>219</v>
      </c>
      <c r="D145" s="20" t="s">
        <v>212</v>
      </c>
      <c r="E145" s="1" t="s">
        <v>106</v>
      </c>
      <c r="F145" s="1">
        <v>20</v>
      </c>
      <c r="G145" s="5">
        <v>36.799999999999997</v>
      </c>
      <c r="H145" s="5">
        <f t="shared" si="4"/>
        <v>736</v>
      </c>
      <c r="I145" s="1" t="s">
        <v>25</v>
      </c>
      <c r="J145" s="1" t="s">
        <v>190</v>
      </c>
      <c r="K145" s="1"/>
      <c r="L145" s="21"/>
      <c r="M145" s="5"/>
    </row>
    <row r="146" spans="1:13" s="3" customFormat="1" ht="28.5" x14ac:dyDescent="0.25">
      <c r="A146" s="1">
        <v>142</v>
      </c>
      <c r="B146" s="1" t="s">
        <v>210</v>
      </c>
      <c r="C146" s="4" t="s">
        <v>73</v>
      </c>
      <c r="D146" s="20" t="s">
        <v>250</v>
      </c>
      <c r="E146" s="1" t="s">
        <v>62</v>
      </c>
      <c r="F146" s="1">
        <v>24</v>
      </c>
      <c r="G146" s="5">
        <v>5.23</v>
      </c>
      <c r="H146" s="5">
        <f t="shared" si="4"/>
        <v>125.52</v>
      </c>
      <c r="I146" s="1" t="s">
        <v>165</v>
      </c>
      <c r="J146" s="1">
        <v>3917</v>
      </c>
      <c r="K146" s="1"/>
      <c r="L146" s="21"/>
      <c r="M146" s="5"/>
    </row>
    <row r="147" spans="1:13" s="3" customFormat="1" ht="28.5" x14ac:dyDescent="0.25">
      <c r="A147" s="1">
        <v>143</v>
      </c>
      <c r="B147" s="1" t="s">
        <v>33</v>
      </c>
      <c r="C147" s="4" t="s">
        <v>68</v>
      </c>
      <c r="D147" s="20" t="s">
        <v>109</v>
      </c>
      <c r="E147" s="1" t="s">
        <v>124</v>
      </c>
      <c r="F147" s="1">
        <v>2.5</v>
      </c>
      <c r="G147" s="5">
        <v>0.3</v>
      </c>
      <c r="H147" s="5">
        <f t="shared" si="4"/>
        <v>0.75</v>
      </c>
      <c r="I147" s="1" t="s">
        <v>165</v>
      </c>
      <c r="J147" s="1" t="s">
        <v>57</v>
      </c>
      <c r="K147" s="1"/>
      <c r="L147" s="21"/>
      <c r="M147" s="5"/>
    </row>
    <row r="148" spans="1:13" s="3" customFormat="1" ht="42.75" x14ac:dyDescent="0.25">
      <c r="A148" s="1">
        <v>144</v>
      </c>
      <c r="B148" s="1" t="s">
        <v>224</v>
      </c>
      <c r="C148" s="4" t="s">
        <v>118</v>
      </c>
      <c r="D148" s="20" t="s">
        <v>269</v>
      </c>
      <c r="E148" s="1" t="s">
        <v>106</v>
      </c>
      <c r="F148" s="1">
        <v>1</v>
      </c>
      <c r="G148" s="5">
        <v>0.4</v>
      </c>
      <c r="H148" s="5">
        <f t="shared" si="4"/>
        <v>0.4</v>
      </c>
      <c r="I148" s="1" t="s">
        <v>200</v>
      </c>
      <c r="J148" s="1" t="s">
        <v>7</v>
      </c>
      <c r="K148" s="1"/>
      <c r="L148" s="21"/>
      <c r="M148" s="5"/>
    </row>
    <row r="149" spans="1:13" s="3" customFormat="1" ht="57" x14ac:dyDescent="0.25">
      <c r="A149" s="1">
        <v>145</v>
      </c>
      <c r="B149" s="1" t="s">
        <v>224</v>
      </c>
      <c r="C149" s="4" t="s">
        <v>34</v>
      </c>
      <c r="D149" s="20" t="s">
        <v>51</v>
      </c>
      <c r="E149" s="1" t="s">
        <v>106</v>
      </c>
      <c r="F149" s="1">
        <v>6</v>
      </c>
      <c r="G149" s="5">
        <v>0.4</v>
      </c>
      <c r="H149" s="5">
        <f t="shared" si="4"/>
        <v>2.4</v>
      </c>
      <c r="I149" s="1" t="s">
        <v>200</v>
      </c>
      <c r="J149" s="1" t="s">
        <v>7</v>
      </c>
      <c r="K149" s="1"/>
      <c r="L149" s="21"/>
      <c r="M149" s="5"/>
    </row>
    <row r="150" spans="1:13" s="3" customFormat="1" ht="128.25" x14ac:dyDescent="0.25">
      <c r="A150" s="1">
        <v>146</v>
      </c>
      <c r="B150" s="1"/>
      <c r="C150" s="4" t="s">
        <v>280</v>
      </c>
      <c r="D150" s="20" t="s">
        <v>56</v>
      </c>
      <c r="E150" s="1" t="s">
        <v>106</v>
      </c>
      <c r="F150" s="1">
        <v>6</v>
      </c>
      <c r="G150" s="5">
        <v>63.6</v>
      </c>
      <c r="H150" s="5">
        <f t="shared" si="4"/>
        <v>381.6</v>
      </c>
      <c r="I150" s="1" t="s">
        <v>25</v>
      </c>
      <c r="J150" s="1" t="s">
        <v>190</v>
      </c>
      <c r="K150" s="1"/>
      <c r="L150" s="21"/>
      <c r="M150" s="5"/>
    </row>
    <row r="151" spans="1:13" s="3" customFormat="1" ht="28.5" x14ac:dyDescent="0.25">
      <c r="A151" s="1">
        <v>147</v>
      </c>
      <c r="B151" s="1"/>
      <c r="C151" s="4" t="s">
        <v>151</v>
      </c>
      <c r="D151" s="20" t="s">
        <v>176</v>
      </c>
      <c r="E151" s="1" t="s">
        <v>106</v>
      </c>
      <c r="F151" s="1">
        <v>1</v>
      </c>
      <c r="G151" s="5">
        <v>8</v>
      </c>
      <c r="H151" s="5">
        <f t="shared" si="4"/>
        <v>8</v>
      </c>
      <c r="I151" s="1" t="s">
        <v>102</v>
      </c>
      <c r="J151" s="1">
        <v>8537109000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282</v>
      </c>
      <c r="C152" s="4" t="s">
        <v>110</v>
      </c>
      <c r="D152" s="20" t="s">
        <v>65</v>
      </c>
      <c r="E152" s="1" t="s">
        <v>62</v>
      </c>
      <c r="F152" s="1">
        <v>160</v>
      </c>
      <c r="G152" s="5">
        <v>5.03</v>
      </c>
      <c r="H152" s="5">
        <f t="shared" si="4"/>
        <v>804.8</v>
      </c>
      <c r="I152" s="1" t="s">
        <v>153</v>
      </c>
      <c r="J152" s="1" t="s">
        <v>90</v>
      </c>
      <c r="K152" s="1"/>
      <c r="L152" s="21"/>
      <c r="M152" s="5"/>
    </row>
    <row r="153" spans="1:13" s="3" customFormat="1" ht="28.5" x14ac:dyDescent="0.25">
      <c r="A153" s="1">
        <v>149</v>
      </c>
      <c r="B153" s="1" t="s">
        <v>129</v>
      </c>
      <c r="C153" s="4" t="s">
        <v>113</v>
      </c>
      <c r="D153" s="20" t="s">
        <v>251</v>
      </c>
      <c r="E153" s="1" t="s">
        <v>106</v>
      </c>
      <c r="F153" s="1">
        <v>32</v>
      </c>
      <c r="G153" s="5">
        <v>0.6</v>
      </c>
      <c r="H153" s="5">
        <f t="shared" si="4"/>
        <v>19.2</v>
      </c>
      <c r="I153" s="1" t="s">
        <v>153</v>
      </c>
      <c r="J153" s="1" t="s">
        <v>30</v>
      </c>
      <c r="K153" s="1"/>
      <c r="L153" s="21"/>
      <c r="M153" s="5"/>
    </row>
    <row r="154" spans="1:13" s="3" customFormat="1" ht="42.75" x14ac:dyDescent="0.25">
      <c r="A154" s="1">
        <v>150</v>
      </c>
      <c r="B154" s="1" t="s">
        <v>115</v>
      </c>
      <c r="C154" s="4" t="s">
        <v>220</v>
      </c>
      <c r="D154" s="20" t="s">
        <v>54</v>
      </c>
      <c r="E154" s="1" t="s">
        <v>106</v>
      </c>
      <c r="F154" s="1">
        <v>1</v>
      </c>
      <c r="G154" s="5">
        <v>0.3</v>
      </c>
      <c r="H154" s="5">
        <f t="shared" si="4"/>
        <v>0.3</v>
      </c>
      <c r="I154" s="1" t="s">
        <v>270</v>
      </c>
      <c r="J154" s="1" t="s">
        <v>256</v>
      </c>
      <c r="K154" s="1"/>
      <c r="L154" s="21"/>
      <c r="M154" s="5"/>
    </row>
    <row r="155" spans="1:13" s="3" customFormat="1" x14ac:dyDescent="0.25">
      <c r="A155" s="1">
        <v>151</v>
      </c>
      <c r="B155" s="1" t="s">
        <v>271</v>
      </c>
      <c r="C155" s="4" t="s">
        <v>281</v>
      </c>
      <c r="D155" s="20" t="s">
        <v>141</v>
      </c>
      <c r="E155" s="1" t="s">
        <v>106</v>
      </c>
      <c r="F155" s="1">
        <v>2</v>
      </c>
      <c r="G155" s="5">
        <v>0.25</v>
      </c>
      <c r="H155" s="5">
        <f t="shared" si="4"/>
        <v>0.5</v>
      </c>
      <c r="I155" s="1" t="s">
        <v>100</v>
      </c>
      <c r="J155" s="1" t="s">
        <v>248</v>
      </c>
      <c r="K155" s="1"/>
      <c r="L155" s="21"/>
      <c r="M155" s="5"/>
    </row>
    <row r="156" spans="1:13" s="3" customFormat="1" x14ac:dyDescent="0.25">
      <c r="A156" s="1">
        <v>152</v>
      </c>
      <c r="B156" s="1" t="s">
        <v>271</v>
      </c>
      <c r="C156" s="4" t="s">
        <v>159</v>
      </c>
      <c r="D156" s="20" t="s">
        <v>141</v>
      </c>
      <c r="E156" s="1" t="s">
        <v>106</v>
      </c>
      <c r="F156" s="1">
        <v>1</v>
      </c>
      <c r="G156" s="5">
        <v>0.25</v>
      </c>
      <c r="H156" s="5">
        <f t="shared" si="4"/>
        <v>0.25</v>
      </c>
      <c r="I156" s="1" t="s">
        <v>100</v>
      </c>
      <c r="J156" s="1">
        <v>3810</v>
      </c>
      <c r="K156" s="1"/>
      <c r="L156" s="21"/>
      <c r="M156" s="5"/>
    </row>
    <row r="157" spans="1:13" s="3" customFormat="1" ht="171" x14ac:dyDescent="0.25">
      <c r="A157" s="1">
        <v>153</v>
      </c>
      <c r="B157" s="1"/>
      <c r="C157" s="4" t="s">
        <v>99</v>
      </c>
      <c r="D157" s="20" t="s">
        <v>156</v>
      </c>
      <c r="E157" s="1" t="s">
        <v>197</v>
      </c>
      <c r="F157" s="1">
        <v>14</v>
      </c>
      <c r="G157" s="5">
        <v>2.1</v>
      </c>
      <c r="H157" s="5">
        <f t="shared" si="4"/>
        <v>29.4</v>
      </c>
      <c r="I157" s="1" t="s">
        <v>252</v>
      </c>
      <c r="J157" s="1" t="s">
        <v>221</v>
      </c>
      <c r="K157" s="1"/>
      <c r="L157" s="21"/>
      <c r="M157" s="5"/>
    </row>
    <row r="158" spans="1:13" s="3" customFormat="1" ht="171" x14ac:dyDescent="0.25">
      <c r="A158" s="1">
        <v>154</v>
      </c>
      <c r="B158" s="1"/>
      <c r="C158" s="4" t="s">
        <v>99</v>
      </c>
      <c r="D158" s="20" t="s">
        <v>130</v>
      </c>
      <c r="E158" s="1" t="s">
        <v>197</v>
      </c>
      <c r="F158" s="1">
        <v>2</v>
      </c>
      <c r="G158" s="5">
        <v>2.1</v>
      </c>
      <c r="H158" s="5">
        <f t="shared" si="4"/>
        <v>4.2</v>
      </c>
      <c r="I158" s="1" t="s">
        <v>252</v>
      </c>
      <c r="J158" s="1" t="s">
        <v>221</v>
      </c>
      <c r="K158" s="1"/>
      <c r="L158" s="21"/>
      <c r="M158" s="5"/>
    </row>
    <row r="159" spans="1:13" s="3" customFormat="1" ht="29.25" thickBot="1" x14ac:dyDescent="0.3">
      <c r="A159" s="1">
        <v>155</v>
      </c>
      <c r="B159" s="1"/>
      <c r="C159" s="4" t="s">
        <v>67</v>
      </c>
      <c r="D159" s="20" t="s">
        <v>195</v>
      </c>
      <c r="E159" s="1" t="s">
        <v>62</v>
      </c>
      <c r="F159" s="1">
        <v>8</v>
      </c>
      <c r="G159" s="5">
        <v>0.37</v>
      </c>
      <c r="H159" s="5">
        <f t="shared" si="4"/>
        <v>2.96</v>
      </c>
      <c r="I159" s="1" t="s">
        <v>257</v>
      </c>
      <c r="J159" s="1" t="s">
        <v>235</v>
      </c>
      <c r="K159" s="1"/>
      <c r="L159" s="21"/>
      <c r="M159" s="5"/>
    </row>
    <row r="160" spans="1:13" s="8" customFormat="1" ht="15.75" thickBot="1" x14ac:dyDescent="0.3">
      <c r="C160" s="7"/>
      <c r="D160" s="7"/>
      <c r="E160" s="6"/>
      <c r="F160" s="6"/>
      <c r="G160" s="6"/>
      <c r="H160" s="13">
        <f>SUM(H5:H159)</f>
        <v>97044.389999999898</v>
      </c>
      <c r="I160" s="6"/>
      <c r="J160" s="6"/>
      <c r="K160" s="6"/>
      <c r="L160" s="6"/>
      <c r="M160" s="13"/>
    </row>
    <row r="161" spans="1:13" s="8" customFormat="1" x14ac:dyDescent="0.25"/>
    <row r="162" spans="1:13" s="8" customFormat="1" x14ac:dyDescent="0.25"/>
    <row r="163" spans="1:13" s="8" customFormat="1" x14ac:dyDescent="0.25">
      <c r="A163" s="8" t="s">
        <v>278</v>
      </c>
    </row>
    <row r="164" spans="1:13" s="8" customFormat="1" x14ac:dyDescent="0.25">
      <c r="A164" s="8" t="s">
        <v>174</v>
      </c>
    </row>
    <row r="165" spans="1:13" s="3" customFormat="1" x14ac:dyDescent="0.25">
      <c r="A165" s="8"/>
    </row>
    <row r="166" spans="1:13" s="3" customFormat="1" x14ac:dyDescent="0.25">
      <c r="A166" s="8" t="s">
        <v>188</v>
      </c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/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8" t="s">
        <v>105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8"/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8" t="s">
        <v>37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3" customFormat="1" x14ac:dyDescent="0.25">
      <c r="A171" s="8" t="s">
        <v>132</v>
      </c>
      <c r="B171" s="14"/>
      <c r="C171" s="15"/>
      <c r="D171" s="15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s="3" customFormat="1" x14ac:dyDescent="0.25">
      <c r="A172" s="8" t="s">
        <v>185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8" t="s">
        <v>243</v>
      </c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3" customFormat="1" x14ac:dyDescent="0.25">
      <c r="A174" s="8" t="s">
        <v>214</v>
      </c>
      <c r="B174" s="14"/>
      <c r="C174" s="15"/>
      <c r="D174" s="15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s="3" customFormat="1" x14ac:dyDescent="0.25">
      <c r="A175" s="8"/>
      <c r="B175" s="14"/>
      <c r="C175" s="15"/>
      <c r="D175" s="15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s="3" customFormat="1" x14ac:dyDescent="0.25">
      <c r="A176" s="8" t="s">
        <v>240</v>
      </c>
      <c r="B176" s="14"/>
      <c r="C176" s="15"/>
      <c r="D176" s="15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s="3" customFormat="1" x14ac:dyDescent="0.25">
      <c r="A177" s="16" t="s">
        <v>206</v>
      </c>
      <c r="B177" s="14"/>
      <c r="C177" s="15"/>
      <c r="D177" s="15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s="3" customFormat="1" x14ac:dyDescent="0.25">
      <c r="A178" s="16" t="s">
        <v>12</v>
      </c>
      <c r="B178" s="14"/>
      <c r="C178" s="15"/>
      <c r="D178" s="15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s="3" customFormat="1" x14ac:dyDescent="0.25">
      <c r="A179" s="16" t="s">
        <v>134</v>
      </c>
      <c r="B179" s="14"/>
      <c r="C179" s="15"/>
      <c r="D179" s="15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s="3" customFormat="1" x14ac:dyDescent="0.25">
      <c r="A180" s="16" t="s">
        <v>59</v>
      </c>
      <c r="B180" s="14"/>
      <c r="C180" s="15"/>
      <c r="D180" s="15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s="3" customFormat="1" x14ac:dyDescent="0.25">
      <c r="A181" s="16" t="s">
        <v>112</v>
      </c>
      <c r="B181" s="14"/>
      <c r="C181" s="15"/>
      <c r="D181" s="15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s="3" customFormat="1" x14ac:dyDescent="0.25">
      <c r="A182" s="16" t="s">
        <v>285</v>
      </c>
      <c r="B182" s="14"/>
      <c r="C182" s="15"/>
      <c r="D182" s="15"/>
      <c r="E182" s="14"/>
      <c r="F182" s="14"/>
      <c r="G182" s="14"/>
      <c r="H182" s="14"/>
      <c r="I182" s="14"/>
      <c r="J182" s="14"/>
      <c r="K182" s="14"/>
      <c r="L182" s="14"/>
      <c r="M182" s="14"/>
    </row>
    <row r="183" spans="1:13" s="3" customFormat="1" x14ac:dyDescent="0.25">
      <c r="A183" s="8"/>
      <c r="B183" s="14"/>
      <c r="C183" s="15"/>
      <c r="D183" s="15"/>
      <c r="E183" s="14"/>
      <c r="F183" s="14"/>
      <c r="G183" s="14"/>
      <c r="H183" s="14"/>
      <c r="I183" s="14"/>
      <c r="J183" s="14"/>
      <c r="K183" s="14"/>
      <c r="L183" s="14"/>
      <c r="M183" s="14"/>
    </row>
    <row r="184" spans="1:13" s="3" customFormat="1" x14ac:dyDescent="0.25">
      <c r="A184" s="8" t="s">
        <v>178</v>
      </c>
      <c r="B184" s="14"/>
      <c r="C184" s="15"/>
      <c r="D184" s="15"/>
      <c r="E184" s="14"/>
      <c r="F184" s="14"/>
      <c r="G184" s="14"/>
      <c r="H184" s="14"/>
      <c r="I184" s="14"/>
      <c r="J184" s="14"/>
      <c r="K184" s="14"/>
      <c r="L184" s="14"/>
      <c r="M184" s="14"/>
    </row>
    <row r="185" spans="1:13" s="3" customFormat="1" x14ac:dyDescent="0.25">
      <c r="A185" s="16" t="s">
        <v>245</v>
      </c>
      <c r="B185" s="14"/>
      <c r="C185" s="15"/>
      <c r="D185" s="15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s="3" customFormat="1" x14ac:dyDescent="0.25">
      <c r="A186" s="16" t="s">
        <v>187</v>
      </c>
      <c r="B186" s="14"/>
      <c r="C186" s="15"/>
      <c r="D186" s="15"/>
      <c r="E186" s="14"/>
      <c r="F186" s="14"/>
      <c r="G186" s="14"/>
      <c r="H186" s="14"/>
      <c r="I186" s="14"/>
      <c r="J186" s="14"/>
      <c r="K186" s="14"/>
      <c r="L186" s="14"/>
      <c r="M186" s="14"/>
    </row>
    <row r="187" spans="1:13" s="3" customFormat="1" x14ac:dyDescent="0.25">
      <c r="A187" s="16" t="s">
        <v>142</v>
      </c>
      <c r="B187" s="14"/>
      <c r="C187" s="15"/>
      <c r="D187" s="15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3" customFormat="1" x14ac:dyDescent="0.25">
      <c r="A189" s="8" t="s">
        <v>223</v>
      </c>
      <c r="B189" s="14"/>
      <c r="C189" s="15"/>
      <c r="D189" s="15"/>
      <c r="E189" s="14"/>
      <c r="F189" s="14"/>
      <c r="G189" s="14"/>
      <c r="H189" s="14"/>
      <c r="I189" s="14"/>
      <c r="J189" s="14"/>
      <c r="K189" s="14"/>
      <c r="L189" s="14"/>
      <c r="M189" s="14"/>
    </row>
    <row r="190" spans="1:13" s="3" customFormat="1" x14ac:dyDescent="0.25">
      <c r="A190" s="16" t="s">
        <v>213</v>
      </c>
      <c r="B190" s="14"/>
      <c r="C190" s="15"/>
      <c r="D190" s="15"/>
      <c r="E190" s="14"/>
      <c r="F190" s="14"/>
      <c r="G190" s="14"/>
      <c r="H190" s="14"/>
      <c r="I190" s="14"/>
      <c r="J190" s="14"/>
      <c r="K190" s="14"/>
      <c r="L190" s="14"/>
      <c r="M190" s="14"/>
    </row>
    <row r="191" spans="1:13" s="8" customFormat="1" x14ac:dyDescent="0.25">
      <c r="A191" s="22" t="s">
        <v>180</v>
      </c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2026-03-06T06:53:05Z</dcterms:created>
  <dcterms:modified xsi:type="dcterms:W3CDTF">2026-03-06T06:53:05Z</dcterms:modified>
</cp:coreProperties>
</file>